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pink\Documents\Texts\UHFM 8th Edition\Models\"/>
    </mc:Choice>
  </mc:AlternateContent>
  <bookViews>
    <workbookView xWindow="0" yWindow="0" windowWidth="18705" windowHeight="6645"/>
  </bookViews>
  <sheets>
    <sheet name="Table of Contents" sheetId="2" r:id="rId1"/>
    <sheet name="CH12MODEL" sheetId="1" r:id="rId2"/>
  </sheets>
  <definedNames>
    <definedName name="_xlnm.Print_Area" localSheetId="1">CH12MODEL!$A$1:$L$283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CH12MODEL!$F$58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C302" i="1" l="1"/>
  <c r="C301" i="1"/>
  <c r="C300" i="1"/>
  <c r="C299" i="1"/>
  <c r="C303" i="1" l="1"/>
  <c r="C304" i="1" s="1"/>
  <c r="C305" i="1" s="1"/>
  <c r="C306" i="1" s="1"/>
  <c r="C308" i="1" s="1"/>
  <c r="C148" i="1"/>
  <c r="C147" i="1"/>
  <c r="C146" i="1"/>
  <c r="B146" i="1"/>
  <c r="G124" i="1"/>
  <c r="F124" i="1"/>
  <c r="E124" i="1"/>
  <c r="F65" i="1"/>
  <c r="F64" i="1"/>
  <c r="F63" i="1"/>
  <c r="F62" i="1"/>
  <c r="F61" i="1"/>
  <c r="F60" i="1"/>
  <c r="F59" i="1"/>
  <c r="H35" i="1" l="1"/>
  <c r="H40" i="1"/>
  <c r="H36" i="1" l="1"/>
  <c r="H37" i="1" s="1"/>
  <c r="I40" i="1"/>
  <c r="J40" i="1" s="1"/>
  <c r="K40" i="1" s="1"/>
  <c r="L40" i="1" s="1"/>
  <c r="H38" i="1"/>
  <c r="I38" i="1" s="1"/>
  <c r="J38" i="1" s="1"/>
  <c r="K38" i="1" s="1"/>
  <c r="L38" i="1" s="1"/>
  <c r="H39" i="1"/>
  <c r="I39" i="1" s="1"/>
  <c r="J39" i="1" s="1"/>
  <c r="K39" i="1" s="1"/>
  <c r="L39" i="1" s="1"/>
  <c r="H41" i="1"/>
  <c r="I41" i="1" s="1"/>
  <c r="J41" i="1" s="1"/>
  <c r="K41" i="1" s="1"/>
  <c r="L41" i="1" s="1"/>
  <c r="L42" i="1"/>
  <c r="L46" i="1" s="1"/>
  <c r="K42" i="1"/>
  <c r="K46" i="1" s="1"/>
  <c r="J42" i="1"/>
  <c r="J46" i="1" s="1"/>
  <c r="I42" i="1"/>
  <c r="I46" i="1" s="1"/>
  <c r="H42" i="1"/>
  <c r="D243" i="1"/>
  <c r="E243" i="1" s="1"/>
  <c r="F243" i="1" s="1"/>
  <c r="G243" i="1" s="1"/>
  <c r="D245" i="1"/>
  <c r="E245" i="1" s="1"/>
  <c r="F245" i="1" s="1"/>
  <c r="G245" i="1" s="1"/>
  <c r="I245" i="1" s="1"/>
  <c r="D265" i="1"/>
  <c r="E265" i="1" s="1"/>
  <c r="F265" i="1" s="1"/>
  <c r="G194" i="1"/>
  <c r="G181" i="1"/>
  <c r="I181" i="1" s="1"/>
  <c r="G183" i="1"/>
  <c r="I183" i="1" s="1"/>
  <c r="I196" i="1" s="1"/>
  <c r="G200" i="1"/>
  <c r="I200" i="1" s="1"/>
  <c r="G196" i="1"/>
  <c r="G198" i="1"/>
  <c r="G185" i="1"/>
  <c r="I185" i="1" s="1"/>
  <c r="G125" i="1"/>
  <c r="D123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A87" i="1"/>
  <c r="A86" i="1"/>
  <c r="A85" i="1"/>
  <c r="A84" i="1"/>
  <c r="A83" i="1"/>
  <c r="A82" i="1"/>
  <c r="A81" i="1"/>
  <c r="G33" i="1"/>
  <c r="G34" i="1"/>
  <c r="B65" i="1"/>
  <c r="B64" i="1"/>
  <c r="B63" i="1"/>
  <c r="B62" i="1"/>
  <c r="B61" i="1"/>
  <c r="B60" i="1"/>
  <c r="I267" i="1"/>
  <c r="D267" i="1"/>
  <c r="E267" i="1" s="1"/>
  <c r="F267" i="1" s="1"/>
  <c r="L47" i="1" l="1"/>
  <c r="H46" i="1"/>
  <c r="G49" i="1"/>
  <c r="H43" i="1"/>
  <c r="H44" i="1" s="1"/>
  <c r="H45" i="1" s="1"/>
  <c r="I35" i="1"/>
  <c r="J35" i="1" s="1"/>
  <c r="J36" i="1" s="1"/>
  <c r="J37" i="1" s="1"/>
  <c r="J43" i="1" s="1"/>
  <c r="I243" i="1"/>
  <c r="I247" i="1" s="1"/>
  <c r="G275" i="1" s="1"/>
  <c r="G265" i="1"/>
  <c r="I265" i="1" s="1"/>
  <c r="H269" i="1" s="1"/>
  <c r="H270" i="1" s="1"/>
  <c r="G274" i="1" s="1"/>
  <c r="I187" i="1"/>
  <c r="I194" i="1"/>
  <c r="I202" i="1" s="1"/>
  <c r="H49" i="1" l="1"/>
  <c r="I248" i="1"/>
  <c r="I249" i="1" s="1"/>
  <c r="K35" i="1"/>
  <c r="L35" i="1" s="1"/>
  <c r="G276" i="1"/>
  <c r="I36" i="1"/>
  <c r="I37" i="1" s="1"/>
  <c r="I43" i="1" s="1"/>
  <c r="I44" i="1" s="1"/>
  <c r="I45" i="1" s="1"/>
  <c r="I49" i="1" s="1"/>
  <c r="G217" i="1"/>
  <c r="I188" i="1"/>
  <c r="I189" i="1" s="1"/>
  <c r="G216" i="1"/>
  <c r="I203" i="1"/>
  <c r="I204" i="1" s="1"/>
  <c r="J44" i="1"/>
  <c r="J45" i="1" s="1"/>
  <c r="J49" i="1" s="1"/>
  <c r="K36" i="1" l="1"/>
  <c r="K37" i="1" s="1"/>
  <c r="K43" i="1" s="1"/>
  <c r="K44" i="1" s="1"/>
  <c r="K45" i="1" s="1"/>
  <c r="K49" i="1" s="1"/>
  <c r="G218" i="1"/>
  <c r="L36" i="1"/>
  <c r="L37" i="1" s="1"/>
  <c r="L43" i="1" s="1"/>
  <c r="L44" i="1" l="1"/>
  <c r="L45" i="1" s="1"/>
  <c r="L49" i="1" s="1"/>
  <c r="C49" i="1" l="1"/>
  <c r="C48" i="1"/>
  <c r="C47" i="1"/>
  <c r="G58" i="1" l="1"/>
  <c r="C58" i="1"/>
</calcChain>
</file>

<file path=xl/sharedStrings.xml><?xml version="1.0" encoding="utf-8"?>
<sst xmlns="http://schemas.openxmlformats.org/spreadsheetml/2006/main" count="254" uniqueCount="209">
  <si>
    <t>Volume</t>
  </si>
  <si>
    <t>Sal. Value</t>
  </si>
  <si>
    <t>Worst case</t>
  </si>
  <si>
    <t>Most likely case</t>
  </si>
  <si>
    <t>Best case</t>
  </si>
  <si>
    <t>Expected value</t>
  </si>
  <si>
    <t>Standard deviation</t>
  </si>
  <si>
    <t xml:space="preserve">   sum to 1.00.</t>
  </si>
  <si>
    <t>possible cash flow scenarios.</t>
  </si>
  <si>
    <t>Cannot Abandon</t>
  </si>
  <si>
    <t>Cost of capital =</t>
  </si>
  <si>
    <t>Expected NPV =</t>
  </si>
  <si>
    <t>Standard deviation =</t>
  </si>
  <si>
    <t>Coefficient of variation =</t>
  </si>
  <si>
    <t>Can Abandon</t>
  </si>
  <si>
    <t>Prob x NPV</t>
  </si>
  <si>
    <t xml:space="preserve">   Here we assume that the firm</t>
  </si>
  <si>
    <t xml:space="preserve">   can abandon the project at the</t>
  </si>
  <si>
    <t xml:space="preserve">   end of Year 2 if the worst case</t>
  </si>
  <si>
    <t>may be improved to the point that the project becomes acceptable.</t>
  </si>
  <si>
    <t>End of Model</t>
  </si>
  <si>
    <t>case we would accept the project, or low, in which case we would reject it.</t>
  </si>
  <si>
    <t>How should the project be analyzed in this situation?</t>
  </si>
  <si>
    <t>NPV at t = 1 =</t>
  </si>
  <si>
    <t>NPV at t = 0 =</t>
  </si>
  <si>
    <t>Expected NPV with timing option =</t>
  </si>
  <si>
    <t>This spreadsheet model performs some of the calculations contained in Chapter 12. We recommend that you use the model in the</t>
  </si>
  <si>
    <t>NPV</t>
  </si>
  <si>
    <t>Probability</t>
  </si>
  <si>
    <t>Scenario</t>
  </si>
  <si>
    <t>following manner:</t>
  </si>
  <si>
    <t>System cost</t>
  </si>
  <si>
    <t>0</t>
  </si>
  <si>
    <t>1</t>
  </si>
  <si>
    <t>2</t>
  </si>
  <si>
    <t>3</t>
  </si>
  <si>
    <t>4</t>
  </si>
  <si>
    <t>5</t>
  </si>
  <si>
    <t>Related expenses</t>
  </si>
  <si>
    <t>Weekly volume</t>
  </si>
  <si>
    <t>Average charge</t>
  </si>
  <si>
    <t>Gross revenues</t>
  </si>
  <si>
    <t>Uncollectable percent</t>
  </si>
  <si>
    <t>Deductions</t>
  </si>
  <si>
    <t>Labor costs</t>
  </si>
  <si>
    <t xml:space="preserve">   Net revenues</t>
  </si>
  <si>
    <t>Maintenance costs</t>
  </si>
  <si>
    <t>refresher or two. So, we have built in explanations of how to do some of the functions in the model. As a result, you will learn</t>
  </si>
  <si>
    <t>more about Excel at the same time you learn about project risk analysis.</t>
  </si>
  <si>
    <r>
      <t>5. Throughout this model, page numbers of the matching text calculations are provided in</t>
    </r>
    <r>
      <rPr>
        <b/>
        <sz val="10"/>
        <color indexed="14"/>
        <rFont val="Times New Roman"/>
        <family val="1"/>
      </rPr>
      <t xml:space="preserve"> 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</si>
  <si>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t>Supplies cost/patient</t>
  </si>
  <si>
    <t>Incremental overhead</t>
  </si>
  <si>
    <t>Supplies</t>
  </si>
  <si>
    <t>Depreciation</t>
  </si>
  <si>
    <t>Net salvage value</t>
  </si>
  <si>
    <t>Inflation rate</t>
  </si>
  <si>
    <t xml:space="preserve">  Operating income</t>
  </si>
  <si>
    <t>Tax rate</t>
  </si>
  <si>
    <t>Taxes</t>
  </si>
  <si>
    <t>Cost of capital</t>
  </si>
  <si>
    <t xml:space="preserve">   Net op. income</t>
  </si>
  <si>
    <t>NPV =</t>
  </si>
  <si>
    <t>IRR =</t>
  </si>
  <si>
    <t>MIRR =</t>
  </si>
  <si>
    <t>Net cash flow</t>
  </si>
  <si>
    <t>Salvage value</t>
  </si>
  <si>
    <t xml:space="preserve">    On Salvage Value</t>
  </si>
  <si>
    <t xml:space="preserve">     On Volume</t>
  </si>
  <si>
    <t xml:space="preserve">and these values should be placed into C42 for the </t>
  </si>
  <si>
    <t>that the output should be taken from that cell.</t>
  </si>
  <si>
    <t>The sensitivity analysis tell us that the MRI project is much more sensitive to volume than to salvage value.</t>
  </si>
  <si>
    <t>choose Data, then Table from the menu bar. The entry</t>
  </si>
  <si>
    <t>C42 indicates that the input data are in column form,</t>
  </si>
  <si>
    <t>When we evaluate projects, we generally assume that the firm will operate the project its full physical life. However, in some</t>
  </si>
  <si>
    <t xml:space="preserve">   value at that time is $18,244.</t>
  </si>
  <si>
    <t>Note that the possibility of abandonment raises the expected NPV from $29,010 to $33,629, and it also lowers the</t>
  </si>
  <si>
    <t>Finally, note that the difference between the expected NPV with and without abandonment represents the value of the</t>
  </si>
  <si>
    <t>real option to abandon:</t>
  </si>
  <si>
    <t>and lowers its risk.</t>
  </si>
  <si>
    <t>Expected NPV with abandonment =</t>
  </si>
  <si>
    <t>Expected NPV without abandonment =</t>
  </si>
  <si>
    <t xml:space="preserve">   Difference = Value of the real option =</t>
  </si>
  <si>
    <t>project cannot be abandoned. Then we assume that the project can be abandoned. In both situations, we examine three</t>
  </si>
  <si>
    <t>Expected NPV without timing option =</t>
  </si>
  <si>
    <t>Note that the difference between the expected NPV with and without the timing option represents the value of the option:</t>
  </si>
  <si>
    <t>more about the calculations in the model.</t>
  </si>
  <si>
    <t xml:space="preserve">   in the scenario analysis are the probabilities</t>
  </si>
  <si>
    <t>Here is the base case analysis on the MRI project first presented in Chapter 11.</t>
  </si>
  <si>
    <t>use spreadsheet models for other purposes, especially any problem sets or cases assigned for this course.</t>
  </si>
  <si>
    <t>An "investment timing option" involves the decision of when to commit to a project. If the project can be delayed, then the</t>
  </si>
  <si>
    <t>expected NPV might be increased. Perhaps new technology will become available to cut costs, or perhaps the firm can get a</t>
  </si>
  <si>
    <t>better idea of the size of the market before committing to the project. In any event, timing options can be valuable.</t>
  </si>
  <si>
    <t>Assume that a group practice is considering a project that requires an initial investment of $5 million (at t=0) in 2001. The</t>
  </si>
  <si>
    <t>1. First, recognize that you do not have to use this model at all to understand the basics of project risk analysis. However, if you do</t>
  </si>
  <si>
    <t>use the model and experiment with it, this will increase your understanding of the concepts, and it will surely help when you</t>
  </si>
  <si>
    <t>2. Start by reading the chapter in its entirety.</t>
  </si>
  <si>
    <t>3. Now place the text alongside your computer with this model on the screen. When you come to an explanation of a calculation</t>
  </si>
  <si>
    <t>project is expected to generate a constant stream of cash flow for the next four years. However, the size of the cash flows depends</t>
  </si>
  <si>
    <t>on future market conditions. If the service is well received, then volume will be strong in the coming year and will remain strong</t>
  </si>
  <si>
    <t>for the duration of the project's life. However, if the volume is low in the coming year, cash flows will likely remain weak into</t>
  </si>
  <si>
    <t>the future. Under good conditions, the annual net cash flow will be $2.5 million at the end of each of the next four years. Under</t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</si>
  <si>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</si>
  <si>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volume and salvage value. As shown, we used data tables to generate the tabular data:</t>
  </si>
  <si>
    <t>This is the data table dialog box for the salvage value</t>
  </si>
  <si>
    <t>calculations. First, click on the range F58.G65, then</t>
  </si>
  <si>
    <t>With an expected NPV of $1.34 million, the project appears to be profitable, but it does have a high SD and CV; hence, it is</t>
  </si>
  <si>
    <t>risky. That risk might warrant the use of a higher project cost of capital, which could make the NPV turn negative.</t>
  </si>
  <si>
    <t>Note that the project's risk arises because we do not know how demand will turn out next year. If we could wait until we had</t>
  </si>
  <si>
    <t>more information about demand, the project's risk could be reduced. The expected NPV would be either high, in which</t>
  </si>
  <si>
    <t>spend $5.0</t>
  </si>
  <si>
    <t>spend $0.0</t>
  </si>
  <si>
    <t>If bad,</t>
  </si>
  <si>
    <t xml:space="preserve">If good, </t>
  </si>
  <si>
    <t>In this simple example, there is really no risk if we wait and make the decision a year from now. Then, we will know the cash</t>
  </si>
  <si>
    <t xml:space="preserve">flow stream and accept the project if conditions are good and reject it if conditions are bad. If the events were truly as </t>
  </si>
  <si>
    <t>described (unlikely in the real world), the project would be riskless. In that case, the discount rate should be the risk-free</t>
  </si>
  <si>
    <t>instances this is not the best course of action. If the firm has the option to abandon a project before the end of its potential life,</t>
  </si>
  <si>
    <t>this can affect the project's risk and profitability. For a more accurate assessment of the project's value, the possibility of</t>
  </si>
  <si>
    <t>abandonment must be considered. In the illustration, we first assume that due to labor contracts and other constraints, the</t>
  </si>
  <si>
    <t xml:space="preserve">   is realized. The abandonment</t>
  </si>
  <si>
    <t>standard deviation and coefficient of variation. Thus, the abandonment option increases the project's profitability</t>
  </si>
  <si>
    <t>It often turns out that without abandonment, the worst-case outcome is so bad that it causes the expected NPV to be negative,</t>
  </si>
  <si>
    <t>I138 gives the standard deviation, and the coefficient of variation is shown in cell I139.</t>
  </si>
  <si>
    <t>UNDERSTANDING HEALTHCARE FINANCIAL MANAGEMENT</t>
  </si>
  <si>
    <t>Chapter 12 -- Project Risk Analysis</t>
  </si>
  <si>
    <t>in the text, see if the model has a matching calculation. Use the Table of Contents tab for improved navigation of the model.</t>
  </si>
  <si>
    <t>Table of Contents</t>
  </si>
  <si>
    <t>Page numbers in parentheses correspond to the textbook.</t>
  </si>
  <si>
    <t>Note: Each link takes you directly to that section in the next tab, CH12MODEL.</t>
  </si>
  <si>
    <r>
      <t>RISK ANALYSIS ILLUSTRATION</t>
    </r>
    <r>
      <rPr>
        <b/>
        <sz val="11"/>
        <color indexed="14"/>
        <rFont val="Times New Roman"/>
        <family val="1"/>
      </rPr>
      <t xml:space="preserve"> (PAGE 523)</t>
    </r>
  </si>
  <si>
    <r>
      <t>SENSITIVITY ANALYSIS</t>
    </r>
    <r>
      <rPr>
        <b/>
        <sz val="11"/>
        <color indexed="14"/>
        <rFont val="Times New Roman"/>
        <family val="1"/>
      </rPr>
      <t xml:space="preserve"> (PAGE 525)</t>
    </r>
  </si>
  <si>
    <r>
      <t>SCENARIO ANALYSIS</t>
    </r>
    <r>
      <rPr>
        <b/>
        <sz val="11"/>
        <color indexed="14"/>
        <rFont val="Times New Roman"/>
        <family val="1"/>
      </rPr>
      <t xml:space="preserve"> (PAGE 528)</t>
    </r>
  </si>
  <si>
    <r>
      <t>THE REAL OPTION OF ABANDONMENT</t>
    </r>
    <r>
      <rPr>
        <b/>
        <sz val="11"/>
        <color indexed="14"/>
        <rFont val="Times New Roman"/>
        <family val="1"/>
      </rPr>
      <t xml:space="preserve"> (PAGE 548) (PARTIALLY MATCHES TEXT SECTION)</t>
    </r>
  </si>
  <si>
    <t>hence making the project look unacceptable. However, when abandonment possibilities are factored in, the worst-case outcome</t>
  </si>
  <si>
    <r>
      <t>TIMING OPTIONS</t>
    </r>
    <r>
      <rPr>
        <b/>
        <sz val="11"/>
        <color indexed="14"/>
        <rFont val="Times New Roman"/>
        <family val="1"/>
      </rPr>
      <t xml:space="preserve"> (PAGE 550)  (PARTIALLY MATCHES TEXT SECTION)</t>
    </r>
  </si>
  <si>
    <t>Now suppose the group's managers could delay the project until next year, when they have more information about the future.</t>
  </si>
  <si>
    <t>rate adjusted for any tax benefits associated with debt financing.</t>
  </si>
  <si>
    <t>RISK ANALYSIS ILLUSTRATION (PAGE 523)</t>
  </si>
  <si>
    <t>SENSITIVITY ANALYSIS (PAGE 525)</t>
  </si>
  <si>
    <t>SCENARIO ANALYSIS (PAGE 528)</t>
  </si>
  <si>
    <t>THE REAL OPTION OF ABANDONMENT (PAGE 548) (PARTIALLY MATCHES TEXT SECTION)</t>
  </si>
  <si>
    <t>TIMING OPTIONS (PAGE 550)  (PARTIALLY MATCHES TEXT SECTION)</t>
  </si>
  <si>
    <t>4. We assume that you know the basics of Excel, but that you have not encountered some of its features or may need a</t>
  </si>
  <si>
    <t>Now we will perform a sensitivity analysis on the project. As in the text, we are confining the analysis to two variables:</t>
  </si>
  <si>
    <t>calculation. The entry of =C47 in cell G58 indicates</t>
  </si>
  <si>
    <t>We continue with the example in the text. Again, for simplicity, we assume that only two variables—volume and</t>
  </si>
  <si>
    <t>salvage value—are considered to be uncertain.</t>
  </si>
  <si>
    <t xml:space="preserve">   Note that the only inputs that can be changed</t>
  </si>
  <si>
    <t xml:space="preserve">   of occurrence. Try changing them to see the </t>
  </si>
  <si>
    <t xml:space="preserve">   impact on risk. Be sure that your probabilities</t>
  </si>
  <si>
    <t xml:space="preserve">In column B we show that the project cost is $26,000. Next, in columns C through F, we show the annual estimated </t>
  </si>
  <si>
    <t>cash flows under each scenario. Then, in column G, we show the probabilities of each scenario. Column G contains</t>
  </si>
  <si>
    <t>the NPV under each scenario at the initial 12 percent cost of capital. The probability times the NPV for each branch</t>
  </si>
  <si>
    <t>of the tree is shown in column I. The sum of the column I products is shown in cell I137; it is the expected NPV. Then,</t>
  </si>
  <si>
    <t>ML case</t>
  </si>
  <si>
    <t>bad conditions, cash flows will be $1.5 million per year. The probabilities of strong and weak demand are both 50 percent, and the</t>
  </si>
  <si>
    <t>group's cost of capital is 10 percent. The decision tree is shown below. (All dollar figures are in millions.)</t>
  </si>
  <si>
    <t>Exhibit 12.1 Ridgeland Community Hospital: MRI Site Cash Flow Analysis</t>
  </si>
  <si>
    <t>Exhibit 12.2 Ridgeland Community Hospital MRI Project Sensitivity Analysis</t>
  </si>
  <si>
    <t>Change</t>
  </si>
  <si>
    <t>from</t>
  </si>
  <si>
    <t>Base Case</t>
  </si>
  <si>
    <t>Salvage</t>
  </si>
  <si>
    <t>Value</t>
  </si>
  <si>
    <t>Net Present Value</t>
  </si>
  <si>
    <t>Exhibit 12.3 Ridgeland Community Hospital:  MRI Project Sensitivity Analysis Graph</t>
  </si>
  <si>
    <t>Exhibit 12.4 Ridgeland Community Hospital: MRI Project Scenario Analysis</t>
  </si>
  <si>
    <r>
      <t>ADJUSTING CASH OUTFLOWS FOR RISK</t>
    </r>
    <r>
      <rPr>
        <b/>
        <sz val="11"/>
        <color indexed="14"/>
        <rFont val="Times New Roman"/>
        <family val="1"/>
      </rPr>
      <t xml:space="preserve"> (PAGE 542)</t>
    </r>
  </si>
  <si>
    <t>Year</t>
  </si>
  <si>
    <t>In-House</t>
  </si>
  <si>
    <t>System</t>
  </si>
  <si>
    <t>Outside</t>
  </si>
  <si>
    <t>Contract</t>
  </si>
  <si>
    <t>Cash Flows</t>
  </si>
  <si>
    <t>Present value of costs at a discount rate of:</t>
  </si>
  <si>
    <t>Exhibit 12.7 Ridgeland Community Hospital: Waste Disposal Analysis</t>
  </si>
  <si>
    <t>ADJUSTING CASH OUTFLOWS FOR RISK (PAGE 542)</t>
  </si>
  <si>
    <t xml:space="preserve">Suppose that Ridgeland must choose one of two ways of disposing its medical waste. The decision will be based on the </t>
  </si>
  <si>
    <t>present value of expected future costs; the method with the lower present value of costs will be chosen.</t>
  </si>
  <si>
    <t>Ridgeland’s managers believe that the contract method is much riskier than the in-house method. If we discount  the contract cash</t>
  </si>
  <si>
    <t>flows using a project cost of capital of 14 percent, which is the rate that Ridgeland applies to high-risk pojects, the contract method</t>
  </si>
  <si>
    <t xml:space="preserve">has a PV of costs of only $711,616, which is about $70,000 lower than that for the in-house method. For a cash outflow to be penalized </t>
  </si>
  <si>
    <t>for higher-than-average risk, it must have a higher present value, not a lower one. Therefore, a cash outflow that has higher-than-</t>
  </si>
  <si>
    <t>average risk must be evaluated with a lower-than-average cost of capital. Recognizing this, Ridgeland’s managers applied a</t>
  </si>
  <si>
    <t xml:space="preserve"> 10% − 4% = 6% discount rate to the high-risk contract method’s cash flows. The result is a PV of costs for the contract method of </t>
  </si>
  <si>
    <t>$867,473, which is about $83,000 more than the PV of costs for the average-risk in-house method.</t>
  </si>
  <si>
    <t>Pessimistic</t>
  </si>
  <si>
    <t>Expected</t>
  </si>
  <si>
    <t>Optimistic</t>
  </si>
  <si>
    <t xml:space="preserve">Market size </t>
  </si>
  <si>
    <t xml:space="preserve">Market share </t>
  </si>
  <si>
    <t xml:space="preserve">Unit price </t>
  </si>
  <si>
    <t xml:space="preserve">Unit variable cost </t>
  </si>
  <si>
    <t>Fixed cost</t>
  </si>
  <si>
    <t>Initial investment</t>
  </si>
  <si>
    <t>Estimated life</t>
  </si>
  <si>
    <t xml:space="preserve">3. Fixed cost </t>
  </si>
  <si>
    <t>1. Revenue</t>
  </si>
  <si>
    <t>2. Variable cost</t>
  </si>
  <si>
    <t>4. Depreciation</t>
  </si>
  <si>
    <t>5. Pretax profit</t>
  </si>
  <si>
    <t>6. Tax</t>
  </si>
  <si>
    <t>7. Net profit</t>
  </si>
  <si>
    <t>8. Operating cash flow</t>
  </si>
  <si>
    <t>CCC</t>
  </si>
  <si>
    <t xml:space="preserve">Unit variable cost  </t>
  </si>
  <si>
    <t xml:space="preserve">Fixed cost </t>
  </si>
  <si>
    <r>
      <t>INTEGRATIVE APPLICATION</t>
    </r>
    <r>
      <rPr>
        <b/>
        <sz val="11"/>
        <color indexed="14"/>
        <rFont val="Times New Roman"/>
        <family val="1"/>
      </rPr>
      <t xml:space="preserve"> (PAGE 560)</t>
    </r>
  </si>
  <si>
    <t>INTEGRATIVE APPLICATION (PAGE 560)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</si>
</sst>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&quot;$&quot;#,##0.00"/>
    <numFmt numFmtId="166" formatCode="&quot;$&quot;#,##0.000"/>
    <numFmt numFmtId="167" formatCode="&quot;$&quot;#,##0.000_);\(&quot;$&quot;#,##0.000\)"/>
    <numFmt numFmtId="168" formatCode="&quot;$&quot;#,##0"/>
    <numFmt numFmtId="169" formatCode="0.0%"/>
    <numFmt numFmtId="170" formatCode="#,##0.0"/>
    <numFmt numFmtId="171" formatCode="#,##0.0_);\(#,##0.0\)"/>
  </numFmts>
  <fonts count="26" x14ac:knownFonts="1">
    <font>
      <sz val="10"/>
      <name val="Arial"/>
    </font>
    <font>
      <sz val="10"/>
      <name val="Arial"/>
      <family val="2"/>
    </font>
    <font>
      <b/>
      <sz val="10"/>
      <color indexed="12"/>
      <name val="Times New Roman"/>
      <family val="1"/>
    </font>
    <font>
      <b/>
      <sz val="10"/>
      <name val="Times New Roman"/>
      <family val="1"/>
    </font>
    <font>
      <b/>
      <sz val="10"/>
      <color indexed="20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53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62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0"/>
      <name val="Times New Roman"/>
      <family val="1"/>
    </font>
    <font>
      <sz val="10"/>
      <color indexed="18"/>
      <name val="Times New Roman"/>
      <family val="1"/>
    </font>
    <font>
      <sz val="10"/>
      <name val="Times New Roman"/>
      <family val="1"/>
    </font>
    <font>
      <b/>
      <sz val="10"/>
      <color indexed="61"/>
      <name val="Times New Roman"/>
      <family val="1"/>
    </font>
    <font>
      <b/>
      <sz val="11"/>
      <color indexed="14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u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58">
    <xf numFmtId="0" fontId="0" fillId="0" borderId="0" xfId="0"/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4" fillId="0" borderId="0" xfId="0" applyFont="1"/>
    <xf numFmtId="0" fontId="6" fillId="0" borderId="0" xfId="0" applyFont="1"/>
    <xf numFmtId="9" fontId="2" fillId="0" borderId="0" xfId="0" applyNumberFormat="1" applyFont="1"/>
    <xf numFmtId="0" fontId="8" fillId="0" borderId="0" xfId="0" applyFont="1"/>
    <xf numFmtId="0" fontId="9" fillId="0" borderId="0" xfId="0" applyFont="1"/>
    <xf numFmtId="5" fontId="9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Fill="1" applyBorder="1"/>
    <xf numFmtId="7" fontId="3" fillId="0" borderId="0" xfId="0" applyNumberFormat="1" applyFont="1" applyFill="1" applyBorder="1"/>
    <xf numFmtId="0" fontId="6" fillId="0" borderId="0" xfId="0" applyFont="1" applyFill="1" applyBorder="1"/>
    <xf numFmtId="7" fontId="3" fillId="0" borderId="0" xfId="0" applyNumberFormat="1" applyFont="1"/>
    <xf numFmtId="0" fontId="10" fillId="0" borderId="0" xfId="0" applyFont="1"/>
    <xf numFmtId="37" fontId="3" fillId="0" borderId="0" xfId="0" applyNumberFormat="1" applyFont="1" applyBorder="1"/>
    <xf numFmtId="0" fontId="9" fillId="0" borderId="1" xfId="0" applyFont="1" applyBorder="1"/>
    <xf numFmtId="168" fontId="9" fillId="0" borderId="0" xfId="0" applyNumberFormat="1" applyFont="1"/>
    <xf numFmtId="9" fontId="9" fillId="0" borderId="0" xfId="3" applyFont="1"/>
    <xf numFmtId="168" fontId="9" fillId="0" borderId="0" xfId="0" applyNumberFormat="1" applyFont="1" applyAlignment="1">
      <alignment horizontal="center"/>
    </xf>
    <xf numFmtId="9" fontId="7" fillId="0" borderId="0" xfId="3" applyFont="1" applyBorder="1" applyAlignment="1">
      <alignment horizontal="left"/>
    </xf>
    <xf numFmtId="9" fontId="8" fillId="0" borderId="0" xfId="3" applyFont="1" applyBorder="1" applyAlignment="1">
      <alignment horizontal="left"/>
    </xf>
    <xf numFmtId="43" fontId="9" fillId="0" borderId="0" xfId="1" applyFont="1" applyFill="1" applyBorder="1"/>
    <xf numFmtId="0" fontId="9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9" fontId="9" fillId="0" borderId="0" xfId="0" applyNumberFormat="1" applyFont="1" applyFill="1" applyBorder="1"/>
    <xf numFmtId="7" fontId="9" fillId="0" borderId="0" xfId="0" applyNumberFormat="1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6" fillId="0" borderId="0" xfId="0" quotePrefix="1" applyFont="1" applyFill="1" applyBorder="1"/>
    <xf numFmtId="168" fontId="9" fillId="0" borderId="0" xfId="0" applyNumberFormat="1" applyFont="1" applyFill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9" fontId="9" fillId="0" borderId="0" xfId="3" applyFont="1" applyBorder="1" applyAlignment="1">
      <alignment horizontal="center"/>
    </xf>
    <xf numFmtId="1" fontId="9" fillId="0" borderId="0" xfId="0" applyNumberFormat="1" applyFont="1"/>
    <xf numFmtId="9" fontId="6" fillId="0" borderId="0" xfId="0" applyNumberFormat="1" applyFont="1"/>
    <xf numFmtId="7" fontId="6" fillId="0" borderId="0" xfId="0" applyNumberFormat="1" applyFont="1"/>
    <xf numFmtId="168" fontId="9" fillId="0" borderId="0" xfId="0" applyNumberFormat="1" applyFont="1" applyFill="1" applyBorder="1"/>
    <xf numFmtId="0" fontId="11" fillId="0" borderId="0" xfId="0" applyFont="1"/>
    <xf numFmtId="168" fontId="11" fillId="0" borderId="0" xfId="0" applyNumberFormat="1" applyFont="1"/>
    <xf numFmtId="9" fontId="9" fillId="0" borderId="0" xfId="3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/>
    <xf numFmtId="9" fontId="2" fillId="0" borderId="0" xfId="0" applyNumberFormat="1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9" fontId="9" fillId="0" borderId="0" xfId="3" applyFont="1" applyFill="1" applyBorder="1" applyAlignment="1">
      <alignment horizontal="center"/>
    </xf>
    <xf numFmtId="0" fontId="7" fillId="0" borderId="0" xfId="0" applyFont="1"/>
    <xf numFmtId="9" fontId="7" fillId="0" borderId="0" xfId="3" applyFont="1" applyBorder="1" applyAlignment="1">
      <alignment horizontal="center"/>
    </xf>
    <xf numFmtId="9" fontId="8" fillId="0" borderId="0" xfId="3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12" fillId="0" borderId="0" xfId="0" applyFont="1"/>
    <xf numFmtId="37" fontId="14" fillId="0" borderId="0" xfId="0" applyNumberFormat="1" applyFont="1"/>
    <xf numFmtId="37" fontId="15" fillId="0" borderId="0" xfId="0" applyNumberFormat="1" applyFont="1"/>
    <xf numFmtId="0" fontId="3" fillId="0" borderId="4" xfId="0" applyFont="1" applyBorder="1" applyAlignment="1" applyProtection="1">
      <alignment horizontal="left"/>
    </xf>
    <xf numFmtId="0" fontId="3" fillId="0" borderId="5" xfId="0" applyFont="1" applyBorder="1"/>
    <xf numFmtId="5" fontId="13" fillId="2" borderId="6" xfId="0" applyNumberFormat="1" applyFont="1" applyFill="1" applyBorder="1" applyAlignment="1" applyProtection="1">
      <alignment horizontal="center"/>
      <protection locked="0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 applyAlignment="1" applyProtection="1">
      <alignment horizontal="left"/>
    </xf>
    <xf numFmtId="0" fontId="3" fillId="0" borderId="10" xfId="0" applyFont="1" applyBorder="1"/>
    <xf numFmtId="5" fontId="13" fillId="2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left"/>
    </xf>
    <xf numFmtId="5" fontId="7" fillId="3" borderId="0" xfId="0" applyNumberFormat="1" applyFont="1" applyFill="1" applyBorder="1" applyProtection="1"/>
    <xf numFmtId="0" fontId="7" fillId="3" borderId="0" xfId="0" applyFont="1" applyFill="1" applyBorder="1"/>
    <xf numFmtId="0" fontId="7" fillId="3" borderId="13" xfId="0" applyFont="1" applyFill="1" applyBorder="1"/>
    <xf numFmtId="0" fontId="13" fillId="2" borderId="11" xfId="0" applyFont="1" applyFill="1" applyBorder="1" applyAlignment="1" applyProtection="1">
      <alignment horizontal="center"/>
      <protection locked="0"/>
    </xf>
    <xf numFmtId="37" fontId="7" fillId="3" borderId="0" xfId="0" applyNumberFormat="1" applyFont="1" applyFill="1" applyBorder="1" applyProtection="1"/>
    <xf numFmtId="5" fontId="7" fillId="3" borderId="0" xfId="2" applyNumberFormat="1" applyFont="1" applyFill="1" applyBorder="1" applyProtection="1"/>
    <xf numFmtId="5" fontId="7" fillId="3" borderId="13" xfId="0" applyNumberFormat="1" applyFont="1" applyFill="1" applyBorder="1" applyProtection="1"/>
    <xf numFmtId="169" fontId="13" fillId="2" borderId="11" xfId="0" applyNumberFormat="1" applyFont="1" applyFill="1" applyBorder="1" applyAlignment="1" applyProtection="1">
      <alignment horizontal="center"/>
      <protection locked="0"/>
    </xf>
    <xf numFmtId="37" fontId="7" fillId="3" borderId="14" xfId="0" applyNumberFormat="1" applyFont="1" applyFill="1" applyBorder="1" applyProtection="1"/>
    <xf numFmtId="37" fontId="7" fillId="3" borderId="15" xfId="0" applyNumberFormat="1" applyFont="1" applyFill="1" applyBorder="1" applyProtection="1"/>
    <xf numFmtId="5" fontId="13" fillId="2" borderId="11" xfId="2" applyNumberFormat="1" applyFont="1" applyFill="1" applyBorder="1" applyAlignment="1" applyProtection="1">
      <alignment horizontal="center"/>
      <protection locked="0"/>
    </xf>
    <xf numFmtId="37" fontId="7" fillId="3" borderId="13" xfId="0" applyNumberFormat="1" applyFont="1" applyFill="1" applyBorder="1" applyProtection="1"/>
    <xf numFmtId="0" fontId="3" fillId="0" borderId="16" xfId="0" applyFont="1" applyBorder="1" applyAlignment="1" applyProtection="1">
      <alignment horizontal="left"/>
    </xf>
    <xf numFmtId="0" fontId="3" fillId="0" borderId="2" xfId="0" applyFont="1" applyBorder="1"/>
    <xf numFmtId="169" fontId="13" fillId="2" borderId="17" xfId="3" applyNumberFormat="1" applyFont="1" applyFill="1" applyBorder="1" applyAlignment="1" applyProtection="1">
      <alignment horizontal="center"/>
      <protection locked="0"/>
    </xf>
    <xf numFmtId="0" fontId="7" fillId="3" borderId="14" xfId="0" applyFont="1" applyFill="1" applyBorder="1"/>
    <xf numFmtId="0" fontId="3" fillId="0" borderId="12" xfId="0" applyFont="1" applyBorder="1"/>
    <xf numFmtId="0" fontId="7" fillId="3" borderId="0" xfId="0" applyFont="1" applyFill="1" applyBorder="1" applyAlignment="1" applyProtection="1">
      <alignment horizontal="right"/>
    </xf>
    <xf numFmtId="0" fontId="7" fillId="3" borderId="13" xfId="0" applyFont="1" applyFill="1" applyBorder="1" applyAlignment="1" applyProtection="1">
      <alignment horizontal="right"/>
    </xf>
    <xf numFmtId="37" fontId="3" fillId="0" borderId="16" xfId="0" applyNumberFormat="1" applyFont="1" applyBorder="1" applyAlignment="1">
      <alignment horizontal="right"/>
    </xf>
    <xf numFmtId="169" fontId="7" fillId="3" borderId="17" xfId="0" applyNumberFormat="1" applyFont="1" applyFill="1" applyBorder="1" applyAlignment="1" applyProtection="1">
      <alignment horizontal="center"/>
    </xf>
    <xf numFmtId="5" fontId="7" fillId="3" borderId="2" xfId="0" applyNumberFormat="1" applyFont="1" applyFill="1" applyBorder="1" applyProtection="1"/>
    <xf numFmtId="5" fontId="7" fillId="3" borderId="17" xfId="0" applyNumberFormat="1" applyFont="1" applyFill="1" applyBorder="1" applyProtection="1"/>
    <xf numFmtId="0" fontId="3" fillId="0" borderId="18" xfId="0" applyFont="1" applyBorder="1"/>
    <xf numFmtId="0" fontId="3" fillId="0" borderId="19" xfId="0" applyFont="1" applyBorder="1"/>
    <xf numFmtId="5" fontId="3" fillId="0" borderId="20" xfId="0" applyNumberFormat="1" applyFont="1" applyBorder="1"/>
    <xf numFmtId="5" fontId="3" fillId="0" borderId="19" xfId="0" applyNumberFormat="1" applyFont="1" applyBorder="1"/>
    <xf numFmtId="5" fontId="7" fillId="3" borderId="6" xfId="0" applyNumberFormat="1" applyFont="1" applyFill="1" applyBorder="1"/>
    <xf numFmtId="5" fontId="7" fillId="3" borderId="11" xfId="0" applyNumberFormat="1" applyFont="1" applyFill="1" applyBorder="1"/>
    <xf numFmtId="5" fontId="7" fillId="3" borderId="17" xfId="0" applyNumberFormat="1" applyFont="1" applyFill="1" applyBorder="1"/>
    <xf numFmtId="0" fontId="3" fillId="0" borderId="16" xfId="0" applyFont="1" applyBorder="1"/>
    <xf numFmtId="0" fontId="3" fillId="0" borderId="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" xfId="0" applyFont="1" applyBorder="1"/>
    <xf numFmtId="0" fontId="3" fillId="0" borderId="21" xfId="0" applyFont="1" applyBorder="1"/>
    <xf numFmtId="0" fontId="3" fillId="0" borderId="13" xfId="0" applyFont="1" applyBorder="1"/>
    <xf numFmtId="2" fontId="7" fillId="3" borderId="22" xfId="0" applyNumberFormat="1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5" fontId="7" fillId="3" borderId="23" xfId="0" applyNumberFormat="1" applyFont="1" applyFill="1" applyBorder="1" applyAlignment="1">
      <alignment horizontal="center"/>
    </xf>
    <xf numFmtId="5" fontId="7" fillId="3" borderId="24" xfId="0" applyNumberFormat="1" applyFont="1" applyFill="1" applyBorder="1" applyAlignment="1">
      <alignment horizontal="center"/>
    </xf>
    <xf numFmtId="5" fontId="7" fillId="3" borderId="25" xfId="0" applyNumberFormat="1" applyFont="1" applyFill="1" applyBorder="1" applyAlignment="1">
      <alignment horizontal="center"/>
    </xf>
    <xf numFmtId="0" fontId="3" fillId="0" borderId="26" xfId="0" applyFont="1" applyBorder="1"/>
    <xf numFmtId="2" fontId="13" fillId="2" borderId="27" xfId="0" applyNumberFormat="1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5" fontId="7" fillId="3" borderId="6" xfId="0" applyNumberFormat="1" applyFont="1" applyFill="1" applyBorder="1" applyAlignment="1">
      <alignment horizontal="center"/>
    </xf>
    <xf numFmtId="2" fontId="13" fillId="2" borderId="29" xfId="0" applyNumberFormat="1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/>
    </xf>
    <xf numFmtId="3" fontId="7" fillId="3" borderId="31" xfId="0" applyNumberFormat="1" applyFont="1" applyFill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9" xfId="0" applyFont="1" applyBorder="1" applyAlignment="1">
      <alignment horizontal="right"/>
    </xf>
    <xf numFmtId="0" fontId="0" fillId="0" borderId="2" xfId="0" applyBorder="1"/>
    <xf numFmtId="0" fontId="0" fillId="0" borderId="0" xfId="0" applyBorder="1"/>
    <xf numFmtId="3" fontId="9" fillId="0" borderId="0" xfId="1" applyNumberFormat="1" applyFont="1" applyBorder="1"/>
    <xf numFmtId="0" fontId="9" fillId="0" borderId="2" xfId="0" applyFont="1" applyBorder="1"/>
    <xf numFmtId="9" fontId="3" fillId="0" borderId="0" xfId="3" applyFont="1" applyBorder="1" applyAlignment="1">
      <alignment horizontal="left"/>
    </xf>
    <xf numFmtId="0" fontId="3" fillId="0" borderId="33" xfId="0" applyFont="1" applyBorder="1"/>
    <xf numFmtId="0" fontId="9" fillId="0" borderId="34" xfId="0" applyFont="1" applyBorder="1"/>
    <xf numFmtId="0" fontId="9" fillId="0" borderId="35" xfId="0" applyFont="1" applyBorder="1"/>
    <xf numFmtId="0" fontId="3" fillId="0" borderId="36" xfId="0" applyFont="1" applyBorder="1"/>
    <xf numFmtId="0" fontId="9" fillId="0" borderId="0" xfId="0" applyFont="1" applyBorder="1"/>
    <xf numFmtId="0" fontId="3" fillId="0" borderId="37" xfId="0" applyFont="1" applyBorder="1"/>
    <xf numFmtId="0" fontId="9" fillId="0" borderId="38" xfId="0" applyFont="1" applyBorder="1"/>
    <xf numFmtId="0" fontId="9" fillId="0" borderId="7" xfId="0" applyFont="1" applyBorder="1"/>
    <xf numFmtId="0" fontId="9" fillId="0" borderId="8" xfId="0" applyFont="1" applyBorder="1"/>
    <xf numFmtId="0" fontId="3" fillId="0" borderId="8" xfId="0" applyFont="1" applyBorder="1" applyAlignment="1">
      <alignment horizontal="right"/>
    </xf>
    <xf numFmtId="0" fontId="9" fillId="0" borderId="12" xfId="0" applyFont="1" applyBorder="1"/>
    <xf numFmtId="0" fontId="3" fillId="0" borderId="0" xfId="0" applyFont="1" applyBorder="1" applyAlignment="1">
      <alignment horizontal="right"/>
    </xf>
    <xf numFmtId="0" fontId="9" fillId="0" borderId="16" xfId="0" applyFont="1" applyBorder="1"/>
    <xf numFmtId="0" fontId="3" fillId="0" borderId="2" xfId="0" applyFont="1" applyBorder="1" applyAlignment="1">
      <alignment horizontal="right"/>
    </xf>
    <xf numFmtId="168" fontId="7" fillId="3" borderId="39" xfId="0" applyNumberFormat="1" applyFont="1" applyFill="1" applyBorder="1" applyAlignment="1">
      <alignment horizontal="center"/>
    </xf>
    <xf numFmtId="168" fontId="7" fillId="3" borderId="40" xfId="0" applyNumberFormat="1" applyFont="1" applyFill="1" applyBorder="1" applyAlignment="1">
      <alignment horizontal="center"/>
    </xf>
    <xf numFmtId="168" fontId="7" fillId="3" borderId="25" xfId="0" applyNumberFormat="1" applyFont="1" applyFill="1" applyBorder="1" applyAlignment="1">
      <alignment horizontal="center"/>
    </xf>
    <xf numFmtId="0" fontId="3" fillId="0" borderId="41" xfId="0" applyFont="1" applyBorder="1"/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171" fontId="7" fillId="3" borderId="17" xfId="1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165" fontId="7" fillId="3" borderId="6" xfId="0" applyNumberFormat="1" applyFont="1" applyFill="1" applyBorder="1" applyAlignment="1">
      <alignment horizontal="center"/>
    </xf>
    <xf numFmtId="169" fontId="13" fillId="2" borderId="20" xfId="0" applyNumberFormat="1" applyFont="1" applyFill="1" applyBorder="1" applyAlignment="1">
      <alignment horizontal="center"/>
    </xf>
    <xf numFmtId="169" fontId="13" fillId="2" borderId="20" xfId="0" applyNumberFormat="1" applyFont="1" applyFill="1" applyBorder="1"/>
    <xf numFmtId="169" fontId="13" fillId="2" borderId="20" xfId="3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7" fillId="3" borderId="39" xfId="0" applyNumberFormat="1" applyFont="1" applyFill="1" applyBorder="1" applyAlignment="1">
      <alignment horizontal="center"/>
    </xf>
    <xf numFmtId="7" fontId="7" fillId="3" borderId="17" xfId="0" applyNumberFormat="1" applyFont="1" applyFill="1" applyBorder="1" applyAlignment="1">
      <alignment horizontal="center"/>
    </xf>
    <xf numFmtId="165" fontId="7" fillId="3" borderId="40" xfId="0" applyNumberFormat="1" applyFont="1" applyFill="1" applyBorder="1" applyAlignment="1">
      <alignment horizontal="center"/>
    </xf>
    <xf numFmtId="165" fontId="7" fillId="3" borderId="25" xfId="0" applyNumberFormat="1" applyFont="1" applyFill="1" applyBorder="1" applyAlignment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center"/>
    </xf>
    <xf numFmtId="0" fontId="3" fillId="0" borderId="4" xfId="0" applyFont="1" applyBorder="1" applyAlignment="1">
      <alignment horizontal="right"/>
    </xf>
    <xf numFmtId="37" fontId="3" fillId="0" borderId="9" xfId="0" applyNumberFormat="1" applyFont="1" applyBorder="1" applyAlignment="1">
      <alignment horizontal="right"/>
    </xf>
    <xf numFmtId="169" fontId="7" fillId="3" borderId="11" xfId="0" applyNumberFormat="1" applyFont="1" applyFill="1" applyBorder="1" applyAlignment="1" applyProtection="1">
      <alignment horizontal="center"/>
    </xf>
    <xf numFmtId="5" fontId="7" fillId="3" borderId="39" xfId="0" applyNumberFormat="1" applyFont="1" applyFill="1" applyBorder="1"/>
    <xf numFmtId="5" fontId="7" fillId="3" borderId="13" xfId="0" applyNumberFormat="1" applyFont="1" applyFill="1" applyBorder="1"/>
    <xf numFmtId="9" fontId="3" fillId="0" borderId="42" xfId="3" applyFont="1" applyBorder="1"/>
    <xf numFmtId="9" fontId="3" fillId="0" borderId="32" xfId="3" applyFont="1" applyBorder="1"/>
    <xf numFmtId="9" fontId="3" fillId="0" borderId="43" xfId="3" applyFont="1" applyBorder="1"/>
    <xf numFmtId="9" fontId="3" fillId="0" borderId="44" xfId="0" applyNumberFormat="1" applyFont="1" applyBorder="1"/>
    <xf numFmtId="9" fontId="3" fillId="0" borderId="45" xfId="0" applyNumberFormat="1" applyFont="1" applyBorder="1"/>
    <xf numFmtId="9" fontId="3" fillId="0" borderId="43" xfId="0" applyNumberFormat="1" applyFont="1" applyBorder="1"/>
    <xf numFmtId="0" fontId="3" fillId="0" borderId="2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5" fillId="0" borderId="0" xfId="0" applyFont="1"/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168" fontId="16" fillId="4" borderId="47" xfId="0" applyNumberFormat="1" applyFont="1" applyFill="1" applyBorder="1" applyAlignment="1">
      <alignment horizontal="center"/>
    </xf>
    <xf numFmtId="168" fontId="16" fillId="4" borderId="48" xfId="0" applyNumberFormat="1" applyFont="1" applyFill="1" applyBorder="1" applyAlignment="1">
      <alignment horizontal="center"/>
    </xf>
    <xf numFmtId="168" fontId="16" fillId="4" borderId="49" xfId="0" applyNumberFormat="1" applyFont="1" applyFill="1" applyBorder="1" applyAlignment="1">
      <alignment horizontal="center"/>
    </xf>
    <xf numFmtId="168" fontId="7" fillId="3" borderId="19" xfId="0" applyNumberFormat="1" applyFont="1" applyFill="1" applyBorder="1" applyAlignment="1">
      <alignment horizontal="center"/>
    </xf>
    <xf numFmtId="9" fontId="13" fillId="2" borderId="50" xfId="3" applyFont="1" applyFill="1" applyBorder="1" applyAlignment="1">
      <alignment horizontal="center"/>
    </xf>
    <xf numFmtId="168" fontId="7" fillId="3" borderId="20" xfId="0" applyNumberFormat="1" applyFont="1" applyFill="1" applyBorder="1" applyAlignment="1">
      <alignment horizontal="center"/>
    </xf>
    <xf numFmtId="9" fontId="9" fillId="0" borderId="0" xfId="3" applyFont="1" applyBorder="1"/>
    <xf numFmtId="168" fontId="16" fillId="4" borderId="19" xfId="0" applyNumberFormat="1" applyFont="1" applyFill="1" applyBorder="1" applyAlignment="1">
      <alignment horizontal="center"/>
    </xf>
    <xf numFmtId="168" fontId="7" fillId="3" borderId="48" xfId="0" applyNumberFormat="1" applyFont="1" applyFill="1" applyBorder="1" applyAlignment="1">
      <alignment horizontal="center"/>
    </xf>
    <xf numFmtId="9" fontId="13" fillId="2" borderId="19" xfId="3" applyFont="1" applyFill="1" applyBorder="1" applyAlignment="1">
      <alignment horizontal="center"/>
    </xf>
    <xf numFmtId="168" fontId="7" fillId="3" borderId="50" xfId="0" applyNumberFormat="1" applyFont="1" applyFill="1" applyBorder="1" applyAlignment="1">
      <alignment horizontal="center"/>
    </xf>
    <xf numFmtId="168" fontId="7" fillId="3" borderId="27" xfId="0" applyNumberFormat="1" applyFont="1" applyFill="1" applyBorder="1" applyAlignment="1">
      <alignment horizontal="center"/>
    </xf>
    <xf numFmtId="168" fontId="7" fillId="3" borderId="29" xfId="0" applyNumberFormat="1" applyFont="1" applyFill="1" applyBorder="1" applyAlignment="1">
      <alignment horizontal="center"/>
    </xf>
    <xf numFmtId="170" fontId="7" fillId="3" borderId="51" xfId="1" applyNumberFormat="1" applyFont="1" applyFill="1" applyBorder="1" applyAlignment="1">
      <alignment horizontal="center"/>
    </xf>
    <xf numFmtId="168" fontId="16" fillId="4" borderId="52" xfId="0" applyNumberFormat="1" applyFont="1" applyFill="1" applyBorder="1" applyAlignment="1">
      <alignment horizontal="center"/>
    </xf>
    <xf numFmtId="171" fontId="7" fillId="3" borderId="51" xfId="1" applyNumberFormat="1" applyFont="1" applyFill="1" applyBorder="1" applyAlignment="1">
      <alignment horizontal="center"/>
    </xf>
    <xf numFmtId="168" fontId="16" fillId="4" borderId="50" xfId="0" applyNumberFormat="1" applyFont="1" applyFill="1" applyBorder="1" applyAlignment="1">
      <alignment horizontal="center"/>
    </xf>
    <xf numFmtId="168" fontId="16" fillId="4" borderId="47" xfId="0" applyNumberFormat="1" applyFont="1" applyFill="1" applyBorder="1" applyAlignment="1">
      <alignment horizontal="left"/>
    </xf>
    <xf numFmtId="9" fontId="13" fillId="2" borderId="48" xfId="3" applyFont="1" applyFill="1" applyBorder="1" applyAlignment="1">
      <alignment horizontal="center"/>
    </xf>
    <xf numFmtId="164" fontId="16" fillId="4" borderId="19" xfId="0" applyNumberFormat="1" applyFont="1" applyFill="1" applyBorder="1" applyAlignment="1">
      <alignment horizontal="center"/>
    </xf>
    <xf numFmtId="165" fontId="16" fillId="4" borderId="48" xfId="0" applyNumberFormat="1" applyFont="1" applyFill="1" applyBorder="1" applyAlignment="1">
      <alignment horizontal="center"/>
    </xf>
    <xf numFmtId="9" fontId="13" fillId="2" borderId="48" xfId="0" applyNumberFormat="1" applyFont="1" applyFill="1" applyBorder="1" applyAlignment="1">
      <alignment horizontal="center"/>
    </xf>
    <xf numFmtId="166" fontId="16" fillId="4" borderId="20" xfId="0" applyNumberFormat="1" applyFont="1" applyFill="1" applyBorder="1" applyAlignment="1">
      <alignment horizontal="center"/>
    </xf>
    <xf numFmtId="164" fontId="16" fillId="4" borderId="52" xfId="0" applyNumberFormat="1" applyFont="1" applyFill="1" applyBorder="1" applyAlignment="1">
      <alignment horizontal="center"/>
    </xf>
    <xf numFmtId="7" fontId="16" fillId="4" borderId="48" xfId="0" applyNumberFormat="1" applyFont="1" applyFill="1" applyBorder="1" applyAlignment="1">
      <alignment horizontal="center"/>
    </xf>
    <xf numFmtId="167" fontId="16" fillId="4" borderId="20" xfId="0" applyNumberFormat="1" applyFont="1" applyFill="1" applyBorder="1" applyAlignment="1">
      <alignment horizontal="center"/>
    </xf>
    <xf numFmtId="164" fontId="16" fillId="4" borderId="50" xfId="0" applyNumberFormat="1" applyFont="1" applyFill="1" applyBorder="1" applyAlignment="1">
      <alignment horizontal="center"/>
    </xf>
    <xf numFmtId="164" fontId="16" fillId="4" borderId="47" xfId="0" applyNumberFormat="1" applyFont="1" applyFill="1" applyBorder="1" applyAlignment="1">
      <alignment horizontal="center"/>
    </xf>
    <xf numFmtId="164" fontId="16" fillId="4" borderId="48" xfId="0" applyNumberFormat="1" applyFont="1" applyFill="1" applyBorder="1" applyAlignment="1">
      <alignment horizontal="center"/>
    </xf>
    <xf numFmtId="164" fontId="7" fillId="4" borderId="19" xfId="0" applyNumberFormat="1" applyFont="1" applyFill="1" applyBorder="1" applyAlignment="1">
      <alignment horizontal="center"/>
    </xf>
    <xf numFmtId="165" fontId="7" fillId="4" borderId="48" xfId="0" applyNumberFormat="1" applyFont="1" applyFill="1" applyBorder="1" applyAlignment="1">
      <alignment horizontal="center"/>
    </xf>
    <xf numFmtId="9" fontId="7" fillId="4" borderId="48" xfId="3" applyFont="1" applyFill="1" applyBorder="1" applyAlignment="1">
      <alignment horizontal="center"/>
    </xf>
    <xf numFmtId="165" fontId="7" fillId="4" borderId="20" xfId="0" applyNumberFormat="1" applyFont="1" applyFill="1" applyBorder="1" applyAlignment="1">
      <alignment horizontal="center"/>
    </xf>
    <xf numFmtId="9" fontId="8" fillId="4" borderId="48" xfId="3" applyFont="1" applyFill="1" applyBorder="1" applyAlignment="1">
      <alignment horizontal="center"/>
    </xf>
    <xf numFmtId="165" fontId="8" fillId="4" borderId="20" xfId="0" applyNumberFormat="1" applyFont="1" applyFill="1" applyBorder="1" applyAlignment="1">
      <alignment horizontal="center"/>
    </xf>
    <xf numFmtId="164" fontId="7" fillId="4" borderId="50" xfId="0" applyNumberFormat="1" applyFont="1" applyFill="1" applyBorder="1" applyAlignment="1">
      <alignment horizontal="center"/>
    </xf>
    <xf numFmtId="164" fontId="7" fillId="4" borderId="47" xfId="0" applyNumberFormat="1" applyFont="1" applyFill="1" applyBorder="1" applyAlignment="1">
      <alignment horizontal="center"/>
    </xf>
    <xf numFmtId="164" fontId="8" fillId="4" borderId="47" xfId="0" applyNumberFormat="1" applyFont="1" applyFill="1" applyBorder="1" applyAlignment="1">
      <alignment horizontal="center"/>
    </xf>
    <xf numFmtId="164" fontId="8" fillId="4" borderId="48" xfId="0" applyNumberFormat="1" applyFont="1" applyFill="1" applyBorder="1" applyAlignment="1">
      <alignment horizontal="center"/>
    </xf>
    <xf numFmtId="7" fontId="8" fillId="4" borderId="50" xfId="0" applyNumberFormat="1" applyFont="1" applyFill="1" applyBorder="1" applyAlignment="1">
      <alignment horizontal="center"/>
    </xf>
    <xf numFmtId="14" fontId="18" fillId="0" borderId="0" xfId="0" applyNumberFormat="1" applyFont="1" applyAlignment="1">
      <alignment horizontal="left"/>
    </xf>
    <xf numFmtId="0" fontId="18" fillId="0" borderId="0" xfId="0" applyFont="1"/>
    <xf numFmtId="0" fontId="19" fillId="0" borderId="0" xfId="0" applyFont="1"/>
    <xf numFmtId="37" fontId="19" fillId="0" borderId="0" xfId="0" applyNumberFormat="1" applyFont="1"/>
    <xf numFmtId="0" fontId="18" fillId="0" borderId="0" xfId="0" quotePrefix="1" applyFont="1"/>
    <xf numFmtId="0" fontId="15" fillId="0" borderId="0" xfId="0" applyFont="1"/>
    <xf numFmtId="0" fontId="21" fillId="0" borderId="0" xfId="0" applyFont="1" applyAlignment="1">
      <alignment vertical="top"/>
    </xf>
    <xf numFmtId="0" fontId="22" fillId="0" borderId="0" xfId="4" applyFont="1" applyAlignment="1">
      <alignment horizontal="left"/>
    </xf>
    <xf numFmtId="0" fontId="23" fillId="0" borderId="0" xfId="0" applyFont="1"/>
    <xf numFmtId="5" fontId="7" fillId="3" borderId="6" xfId="0" applyNumberFormat="1" applyFont="1" applyFill="1" applyBorder="1" applyAlignment="1" applyProtection="1">
      <alignment horizontal="center"/>
    </xf>
    <xf numFmtId="168" fontId="3" fillId="0" borderId="23" xfId="0" applyNumberFormat="1" applyFont="1" applyBorder="1" applyAlignment="1">
      <alignment horizontal="center"/>
    </xf>
    <xf numFmtId="9" fontId="3" fillId="0" borderId="0" xfId="3" applyFont="1" applyBorder="1"/>
    <xf numFmtId="0" fontId="3" fillId="0" borderId="0" xfId="0" applyFont="1" applyBorder="1" applyAlignment="1">
      <alignment horizontal="center"/>
    </xf>
    <xf numFmtId="5" fontId="7" fillId="0" borderId="0" xfId="0" applyNumberFormat="1" applyFont="1" applyFill="1" applyBorder="1"/>
    <xf numFmtId="0" fontId="3" fillId="0" borderId="0" xfId="0" applyFont="1" applyFill="1"/>
    <xf numFmtId="9" fontId="3" fillId="0" borderId="0" xfId="3" applyFont="1" applyFill="1" applyBorder="1"/>
    <xf numFmtId="168" fontId="3" fillId="0" borderId="0" xfId="0" applyNumberFormat="1" applyFont="1" applyFill="1" applyBorder="1" applyAlignment="1">
      <alignment horizontal="center"/>
    </xf>
    <xf numFmtId="9" fontId="3" fillId="0" borderId="0" xfId="0" applyNumberFormat="1" applyFont="1" applyFill="1" applyBorder="1"/>
    <xf numFmtId="5" fontId="3" fillId="0" borderId="0" xfId="0" applyNumberFormat="1" applyFont="1" applyFill="1" applyBorder="1" applyAlignment="1">
      <alignment horizontal="center"/>
    </xf>
    <xf numFmtId="9" fontId="24" fillId="0" borderId="0" xfId="3" applyFont="1" applyBorder="1"/>
    <xf numFmtId="5" fontId="3" fillId="0" borderId="0" xfId="0" applyNumberFormat="1" applyFont="1" applyFill="1" applyBorder="1"/>
    <xf numFmtId="5" fontId="3" fillId="0" borderId="2" xfId="0" applyNumberFormat="1" applyFont="1" applyFill="1" applyBorder="1"/>
    <xf numFmtId="0" fontId="3" fillId="0" borderId="2" xfId="0" applyFont="1" applyBorder="1" applyAlignment="1">
      <alignment horizontal="left"/>
    </xf>
    <xf numFmtId="5" fontId="7" fillId="3" borderId="53" xfId="0" applyNumberFormat="1" applyFont="1" applyFill="1" applyBorder="1"/>
    <xf numFmtId="5" fontId="7" fillId="3" borderId="54" xfId="0" applyNumberFormat="1" applyFont="1" applyFill="1" applyBorder="1"/>
    <xf numFmtId="0" fontId="24" fillId="0" borderId="0" xfId="0" applyFont="1"/>
    <xf numFmtId="5" fontId="7" fillId="3" borderId="11" xfId="0" applyNumberFormat="1" applyFont="1" applyFill="1" applyBorder="1" applyAlignment="1">
      <alignment horizontal="center"/>
    </xf>
    <xf numFmtId="0" fontId="3" fillId="0" borderId="56" xfId="0" applyFont="1" applyBorder="1" applyAlignment="1">
      <alignment vertical="center" wrapText="1"/>
    </xf>
    <xf numFmtId="6" fontId="3" fillId="0" borderId="39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55" xfId="0" applyFont="1" applyBorder="1" applyAlignment="1">
      <alignment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6" fontId="3" fillId="0" borderId="0" xfId="0" applyNumberFormat="1" applyFont="1"/>
    <xf numFmtId="3" fontId="3" fillId="0" borderId="0" xfId="0" applyNumberFormat="1" applyFont="1"/>
    <xf numFmtId="9" fontId="3" fillId="0" borderId="0" xfId="0" applyNumberFormat="1" applyFont="1"/>
    <xf numFmtId="6" fontId="25" fillId="0" borderId="0" xfId="0" applyNumberFormat="1" applyFont="1"/>
    <xf numFmtId="168" fontId="7" fillId="3" borderId="31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0" fontId="3" fillId="0" borderId="1" xfId="0" applyFont="1" applyBorder="1"/>
    <xf numFmtId="0" fontId="25" fillId="0" borderId="0" xfId="0" applyFont="1" applyAlignment="1">
      <alignment horizontal="center"/>
    </xf>
    <xf numFmtId="0" fontId="22" fillId="0" borderId="0" xfId="4" applyFont="1"/>
    <xf numFmtId="0" fontId="22" fillId="0" borderId="0" xfId="4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Volume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CH12MODEL!$A$81:$A$87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CH12MODEL!$B$81:$B$87</c:f>
              <c:numCache>
                <c:formatCode>"$"#,##0_);\("$"#,##0\)</c:formatCode>
                <c:ptCount val="7"/>
                <c:pt idx="0">
                  <c:v>-814035.1736406486</c:v>
                </c:pt>
                <c:pt idx="1">
                  <c:v>-515192.60203289683</c:v>
                </c:pt>
                <c:pt idx="2">
                  <c:v>-216350.03042514529</c:v>
                </c:pt>
                <c:pt idx="3">
                  <c:v>82492.541182606015</c:v>
                </c:pt>
                <c:pt idx="4">
                  <c:v>381335.11279035779</c:v>
                </c:pt>
                <c:pt idx="5">
                  <c:v>680177.68439810863</c:v>
                </c:pt>
                <c:pt idx="6">
                  <c:v>979020.2560058604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6B-4DB7-A754-EB5D54CB2647}"/>
            </c:ext>
          </c:extLst>
        </c:ser>
        <c:ser>
          <c:idx val="1"/>
          <c:order val="1"/>
          <c:tx>
            <c:v>Salvage Value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CH12MODEL!$A$81:$A$87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CH12MODEL!$C$81:$C$87</c:f>
              <c:numCache>
                <c:formatCode>"$"#,##0_);\("$"#,##0\)</c:formatCode>
                <c:ptCount val="7"/>
                <c:pt idx="0">
                  <c:v>-57214.756505703554</c:v>
                </c:pt>
                <c:pt idx="1">
                  <c:v>-10645.657276267186</c:v>
                </c:pt>
                <c:pt idx="2">
                  <c:v>35923.441953169648</c:v>
                </c:pt>
                <c:pt idx="3">
                  <c:v>82492.541182606015</c:v>
                </c:pt>
                <c:pt idx="4">
                  <c:v>129061.64041204285</c:v>
                </c:pt>
                <c:pt idx="5">
                  <c:v>175630.73964147922</c:v>
                </c:pt>
                <c:pt idx="6">
                  <c:v>222199.83887091605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6B-4DB7-A754-EB5D54CB2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49024"/>
        <c:axId val="293065736"/>
      </c:scatterChart>
      <c:valAx>
        <c:axId val="169649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n-US"/>
                  <a:t>Percentage Change from Base Case</a:t>
                </a:r>
              </a:p>
            </c:rich>
          </c:tx>
          <c:layout>
            <c:manualLayout>
              <c:xMode val="edge"/>
              <c:yMode val="edge"/>
              <c:x val="0.28083661417322836"/>
              <c:y val="0.837591922720938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293065736"/>
        <c:crosses val="autoZero"/>
        <c:crossBetween val="midCat"/>
      </c:valAx>
      <c:valAx>
        <c:axId val="29306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n-US"/>
                  <a:t>Net Present Value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228043807216459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_);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169649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 i="0"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205740</xdr:colOff>
      <xdr:row>200</xdr:row>
      <xdr:rowOff>7620</xdr:rowOff>
    </xdr:from>
    <xdr:to>
      <xdr:col>2</xdr:col>
      <xdr:colOff>685800</xdr:colOff>
      <xdr:row>201</xdr:row>
      <xdr:rowOff>160020</xdr:rowOff>
    </xdr:to>
    <xdr:sp macro="" textlink="">
      <xdr:nvSpPr>
        <xdr:cNvPr id="1314" name="Line 270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>
          <a:spLocks noChangeShapeType="1"/>
        </xdr:cNvSpPr>
      </xdr:nvSpPr>
      <xdr:spPr bwMode="auto">
        <a:xfrm flipV="1">
          <a:off x="1676400" y="25488900"/>
          <a:ext cx="480060" cy="3276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10390</xdr:colOff>
      <xdr:row>66</xdr:row>
      <xdr:rowOff>16453</xdr:rowOff>
    </xdr:from>
    <xdr:to>
      <xdr:col>2</xdr:col>
      <xdr:colOff>351294</xdr:colOff>
      <xdr:row>73</xdr:row>
      <xdr:rowOff>113281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90" y="11224780"/>
          <a:ext cx="2166240" cy="1260610"/>
        </a:xfrm>
        <a:prstGeom prst="rect">
          <a:avLst/>
        </a:prstGeom>
      </xdr:spPr>
    </xdr:pic>
    <xdr:clientData/>
  </xdr:twoCellAnchor>
  <xdr:twoCellAnchor>
    <xdr:from>
      <xdr:col>0</xdr:col>
      <xdr:colOff>6927</xdr:colOff>
      <xdr:row>90</xdr:row>
      <xdr:rowOff>6</xdr:rowOff>
    </xdr:from>
    <xdr:to>
      <xdr:col>6</xdr:col>
      <xdr:colOff>332509</xdr:colOff>
      <xdr:row>106</xdr:row>
      <xdr:rowOff>83134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Normal="100" workbookViewId="0"/>
  </sheetViews>
  <sheetFormatPr defaultRowHeight="12.75" x14ac:dyDescent="0.35"/>
  <cols>
    <col min="1" max="1" width="10.86328125" bestFit="1" customWidth="1"/>
    <col min="10" max="10" width="16.86328125" customWidth="1"/>
  </cols>
  <sheetData>
    <row r="1" spans="1:10" ht="15" x14ac:dyDescent="0.4">
      <c r="A1" s="214">
        <v>43472</v>
      </c>
      <c r="B1" s="215" t="s">
        <v>123</v>
      </c>
      <c r="C1" s="216"/>
    </row>
    <row r="2" spans="1:10" ht="15" x14ac:dyDescent="0.4">
      <c r="B2" s="215"/>
      <c r="D2" s="215" t="s">
        <v>126</v>
      </c>
    </row>
    <row r="3" spans="1:10" ht="15" x14ac:dyDescent="0.4">
      <c r="C3" s="215" t="s">
        <v>124</v>
      </c>
    </row>
    <row r="4" spans="1:10" x14ac:dyDescent="0.35">
      <c r="B4" s="3"/>
      <c r="C4" s="3"/>
      <c r="D4" s="3"/>
      <c r="E4" s="3"/>
      <c r="F4" s="3"/>
      <c r="G4" s="3"/>
      <c r="H4" s="3"/>
      <c r="I4" s="3"/>
      <c r="J4" s="3"/>
    </row>
    <row r="5" spans="1:10" x14ac:dyDescent="0.35">
      <c r="A5" s="3"/>
      <c r="B5" s="256" t="s">
        <v>137</v>
      </c>
      <c r="C5" s="256"/>
      <c r="D5" s="256"/>
      <c r="E5" s="256"/>
      <c r="F5" s="256"/>
      <c r="G5" s="256"/>
      <c r="H5" s="256"/>
      <c r="I5" s="256"/>
      <c r="J5" s="256"/>
    </row>
    <row r="6" spans="1:10" x14ac:dyDescent="0.35">
      <c r="A6" s="3"/>
      <c r="B6" s="256" t="s">
        <v>138</v>
      </c>
      <c r="C6" s="256"/>
      <c r="D6" s="256"/>
      <c r="E6" s="256"/>
      <c r="F6" s="256"/>
      <c r="G6" s="256"/>
      <c r="H6" s="256"/>
      <c r="I6" s="256"/>
      <c r="J6" s="256"/>
    </row>
    <row r="7" spans="1:10" x14ac:dyDescent="0.35">
      <c r="A7" s="3"/>
      <c r="B7" s="256" t="s">
        <v>139</v>
      </c>
      <c r="C7" s="256"/>
      <c r="D7" s="256"/>
      <c r="E7" s="256"/>
      <c r="F7" s="256"/>
      <c r="G7" s="256"/>
      <c r="H7" s="256"/>
      <c r="I7" s="256"/>
      <c r="J7" s="256"/>
    </row>
    <row r="8" spans="1:10" x14ac:dyDescent="0.35">
      <c r="A8" s="3"/>
      <c r="B8" s="221" t="s">
        <v>176</v>
      </c>
      <c r="C8" s="221"/>
      <c r="D8" s="221"/>
      <c r="E8" s="221"/>
      <c r="F8" s="221"/>
      <c r="G8" s="221"/>
      <c r="H8" s="221"/>
      <c r="I8" s="221"/>
      <c r="J8" s="221"/>
    </row>
    <row r="9" spans="1:10" x14ac:dyDescent="0.35">
      <c r="A9" s="3"/>
      <c r="B9" s="256" t="s">
        <v>140</v>
      </c>
      <c r="C9" s="256"/>
      <c r="D9" s="256"/>
      <c r="E9" s="256"/>
      <c r="F9" s="256"/>
      <c r="G9" s="256"/>
      <c r="H9" s="256"/>
      <c r="I9" s="256"/>
      <c r="J9" s="256"/>
    </row>
    <row r="10" spans="1:10" x14ac:dyDescent="0.35">
      <c r="A10" s="3"/>
      <c r="B10" s="256" t="s">
        <v>141</v>
      </c>
      <c r="C10" s="256"/>
      <c r="D10" s="256"/>
      <c r="E10" s="256"/>
      <c r="F10" s="256"/>
      <c r="G10" s="256"/>
      <c r="H10" s="256"/>
      <c r="I10" s="256"/>
      <c r="J10" s="256"/>
    </row>
    <row r="11" spans="1:10" ht="13.15" x14ac:dyDescent="0.4">
      <c r="A11" s="219"/>
      <c r="B11" s="255" t="s">
        <v>208</v>
      </c>
      <c r="C11" s="3"/>
      <c r="D11" s="3"/>
      <c r="E11" s="3"/>
      <c r="F11" s="3"/>
      <c r="G11" s="3"/>
      <c r="H11" s="3"/>
      <c r="I11" s="3"/>
      <c r="J11" s="3"/>
    </row>
    <row r="12" spans="1:10" ht="13.15" x14ac:dyDescent="0.4">
      <c r="A12" s="219"/>
      <c r="B12" s="3"/>
      <c r="C12" s="3"/>
      <c r="D12" s="3"/>
      <c r="E12" s="3"/>
      <c r="F12" s="3"/>
      <c r="G12" s="3"/>
      <c r="H12" s="3"/>
      <c r="I12" s="3"/>
      <c r="J12" s="3"/>
    </row>
    <row r="13" spans="1:10" ht="13.9" x14ac:dyDescent="0.4">
      <c r="A13" s="219"/>
      <c r="B13" s="220" t="s">
        <v>128</v>
      </c>
      <c r="C13" s="219"/>
      <c r="D13" s="219"/>
      <c r="E13" s="219"/>
      <c r="F13" s="219"/>
      <c r="G13" s="219"/>
      <c r="H13" s="219"/>
      <c r="I13" s="219"/>
      <c r="J13" s="219"/>
    </row>
    <row r="14" spans="1:10" ht="13.9" x14ac:dyDescent="0.4">
      <c r="A14" s="219"/>
      <c r="B14" s="220" t="s">
        <v>127</v>
      </c>
      <c r="C14" s="219"/>
      <c r="D14" s="219"/>
      <c r="E14" s="219"/>
      <c r="F14" s="219"/>
      <c r="G14" s="219"/>
      <c r="H14" s="219"/>
      <c r="I14" s="219"/>
      <c r="J14" s="219"/>
    </row>
    <row r="15" spans="1:10" ht="13.15" x14ac:dyDescent="0.4">
      <c r="A15" s="219"/>
      <c r="B15" s="219"/>
      <c r="C15" s="219"/>
      <c r="D15" s="219"/>
      <c r="E15" s="219"/>
      <c r="F15" s="219"/>
      <c r="G15" s="219"/>
      <c r="H15" s="219"/>
      <c r="I15" s="219"/>
      <c r="J15" s="219"/>
    </row>
  </sheetData>
  <mergeCells count="5">
    <mergeCell ref="B9:J9"/>
    <mergeCell ref="B5:J5"/>
    <mergeCell ref="B6:J6"/>
    <mergeCell ref="B7:J7"/>
    <mergeCell ref="B10:J10"/>
  </mergeCells>
  <hyperlinks>
    <hyperlink ref="B5" location="CH12MODEL!A28" display="RISK ANALYSIS ILLUSTRATION (PAGE 523)"/>
    <hyperlink ref="B6" location="CH12MODEL!A52" display="SENSITIVITY ANALYSIS (PAGE 525)"/>
    <hyperlink ref="B7" location="CH12MODEL!A87" display="SCENARIO ANALYSIS (PAGE 528)"/>
    <hyperlink ref="B9" location="CH12MODEL!A109" display="THE REAL OPTION OF ABANDONMENT (PAGE 548) (PARTIALLY MATCHES TEXT SECTION)"/>
    <hyperlink ref="B10" location="CH12MODEL!A174" display="TIMING OPTIONS (PAGE 550)  (PARTIALLY MATCHES TEXT SECTION)"/>
    <hyperlink ref="B5:J5" location="CH12MODEL!A26" tooltip="Click here to view this section in the model." display="RISK ANALYSIS ILLUSTRATION (PAGE 523)"/>
    <hyperlink ref="B6:J6" location="CH12MODEL!A52" tooltip="Click here to view this section in the model." display="SENSITIVITY ANALYSIS (PAGE 525)"/>
    <hyperlink ref="B7:J7" location="CH12MODEL!A112" tooltip="Click here to view this section in the model." display="SCENARIO ANALYSIS (PAGE 528)"/>
    <hyperlink ref="B9:J9" location="CH12MODEL!A159" tooltip="Click here to view this section in the model." display="THE REAL OPTION OF ABANDONMENT (PAGE 548) (PARTIALLY MATCHES TEXT SECTION)"/>
    <hyperlink ref="B10:J10" location="CH12MODEL!A224" tooltip="Click here to view this section in the model." display="TIMING OPTIONS (PAGE 550)  (PARTIALLY MATCHES TEXT SECTION)"/>
    <hyperlink ref="B8" location="CH12MODEL!A128" display="ADJUSTING CASH OUTFLOWS FOR RISK (PAGE 542)"/>
    <hyperlink ref="B11" location="CH12MODEL!A284" display="INTEGRATIVE APPLICATION (PAGE 560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9"/>
  <sheetViews>
    <sheetView zoomScaleNormal="100" zoomScaleSheetLayoutView="100" workbookViewId="0"/>
  </sheetViews>
  <sheetFormatPr defaultColWidth="9.1328125" defaultRowHeight="12.75" x14ac:dyDescent="0.35"/>
  <cols>
    <col min="1" max="1" width="13.73046875" style="3" customWidth="1"/>
    <col min="2" max="2" width="13" style="3" customWidth="1"/>
    <col min="3" max="3" width="13.86328125" style="3" customWidth="1"/>
    <col min="4" max="4" width="12.3984375" style="3" customWidth="1"/>
    <col min="5" max="6" width="9.1328125" style="3" customWidth="1"/>
    <col min="7" max="7" width="10.265625" style="3" customWidth="1"/>
    <col min="8" max="12" width="9.86328125" style="3" customWidth="1"/>
    <col min="13" max="20" width="9.1328125" style="3" customWidth="1"/>
    <col min="21" max="16384" width="9.1328125" style="3"/>
  </cols>
  <sheetData>
    <row r="1" spans="1:34" ht="15" x14ac:dyDescent="0.4">
      <c r="A1" s="214">
        <v>43472</v>
      </c>
      <c r="B1" s="215" t="s">
        <v>123</v>
      </c>
      <c r="C1" s="216"/>
      <c r="D1" s="215"/>
      <c r="E1" s="215"/>
      <c r="F1" s="215"/>
      <c r="G1" s="215"/>
      <c r="H1" s="215"/>
      <c r="I1" s="217"/>
      <c r="J1" s="218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</row>
    <row r="2" spans="1:34" ht="15" x14ac:dyDescent="0.4">
      <c r="A2" s="215"/>
      <c r="B2" s="215"/>
      <c r="C2" s="215"/>
      <c r="D2" s="215"/>
      <c r="E2" s="215"/>
      <c r="F2" s="215"/>
      <c r="G2" s="215"/>
      <c r="H2" s="215"/>
      <c r="I2" s="215"/>
      <c r="J2" s="217"/>
      <c r="K2" s="217"/>
      <c r="L2" s="217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</row>
    <row r="3" spans="1:34" ht="15" x14ac:dyDescent="0.4">
      <c r="A3" s="215"/>
      <c r="B3" s="216"/>
      <c r="C3" s="215" t="s">
        <v>124</v>
      </c>
      <c r="D3" s="215"/>
      <c r="E3" s="215"/>
      <c r="F3" s="215"/>
      <c r="G3" s="215"/>
      <c r="H3" s="215"/>
      <c r="I3" s="215"/>
      <c r="J3" s="217"/>
      <c r="K3" s="217"/>
      <c r="L3" s="217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</row>
    <row r="4" spans="1:34" x14ac:dyDescent="0.35">
      <c r="J4" s="1"/>
      <c r="K4" s="1"/>
      <c r="L4" s="1"/>
    </row>
    <row r="5" spans="1:34" x14ac:dyDescent="0.35">
      <c r="A5" s="8" t="s">
        <v>26</v>
      </c>
      <c r="J5" s="1"/>
      <c r="K5" s="1"/>
      <c r="L5" s="1"/>
    </row>
    <row r="6" spans="1:34" x14ac:dyDescent="0.35">
      <c r="A6" s="8" t="s">
        <v>30</v>
      </c>
      <c r="J6" s="1"/>
      <c r="K6" s="1"/>
      <c r="L6" s="1"/>
    </row>
    <row r="7" spans="1:34" x14ac:dyDescent="0.35">
      <c r="A7" s="8"/>
      <c r="J7" s="1"/>
      <c r="K7" s="1"/>
      <c r="L7" s="1"/>
    </row>
    <row r="8" spans="1:34" x14ac:dyDescent="0.35">
      <c r="A8" s="8" t="s">
        <v>93</v>
      </c>
      <c r="J8" s="1"/>
      <c r="K8" s="1"/>
      <c r="L8" s="1"/>
    </row>
    <row r="9" spans="1:34" x14ac:dyDescent="0.35">
      <c r="A9" s="8" t="s">
        <v>94</v>
      </c>
      <c r="J9" s="1"/>
      <c r="K9" s="1"/>
      <c r="L9" s="1"/>
    </row>
    <row r="10" spans="1:34" x14ac:dyDescent="0.35">
      <c r="A10" s="8" t="s">
        <v>88</v>
      </c>
      <c r="J10" s="1"/>
      <c r="K10" s="1"/>
      <c r="L10" s="1"/>
    </row>
    <row r="11" spans="1:34" x14ac:dyDescent="0.35">
      <c r="A11" s="8"/>
      <c r="J11" s="1"/>
      <c r="K11" s="1"/>
      <c r="L11" s="1"/>
    </row>
    <row r="12" spans="1:34" x14ac:dyDescent="0.35">
      <c r="A12" s="8" t="s">
        <v>95</v>
      </c>
      <c r="J12" s="1"/>
      <c r="K12" s="1"/>
      <c r="L12" s="1"/>
    </row>
    <row r="13" spans="1:34" x14ac:dyDescent="0.35">
      <c r="A13" s="8"/>
      <c r="J13" s="1"/>
      <c r="K13" s="1"/>
      <c r="L13" s="1"/>
    </row>
    <row r="14" spans="1:34" x14ac:dyDescent="0.35">
      <c r="A14" s="8" t="s">
        <v>96</v>
      </c>
      <c r="J14" s="1"/>
      <c r="K14" s="1"/>
      <c r="L14" s="1"/>
    </row>
    <row r="15" spans="1:34" x14ac:dyDescent="0.35">
      <c r="A15" s="8" t="s">
        <v>125</v>
      </c>
      <c r="J15" s="1"/>
      <c r="K15" s="1"/>
      <c r="L15" s="1"/>
    </row>
    <row r="16" spans="1:34" x14ac:dyDescent="0.35">
      <c r="A16" s="8"/>
      <c r="J16" s="1"/>
      <c r="K16" s="1"/>
      <c r="L16" s="1"/>
    </row>
    <row r="17" spans="1:13" x14ac:dyDescent="0.35">
      <c r="A17" s="8" t="s">
        <v>142</v>
      </c>
      <c r="J17" s="1"/>
      <c r="K17" s="1"/>
      <c r="L17" s="1"/>
    </row>
    <row r="18" spans="1:13" x14ac:dyDescent="0.35">
      <c r="A18" s="8" t="s">
        <v>47</v>
      </c>
      <c r="J18" s="1"/>
      <c r="K18" s="1"/>
      <c r="L18" s="1"/>
    </row>
    <row r="19" spans="1:13" x14ac:dyDescent="0.35">
      <c r="A19" s="8" t="s">
        <v>48</v>
      </c>
      <c r="J19" s="1"/>
      <c r="K19" s="1"/>
      <c r="L19" s="1"/>
    </row>
    <row r="20" spans="1:13" x14ac:dyDescent="0.35">
      <c r="A20" s="8"/>
      <c r="J20" s="1"/>
      <c r="K20" s="1"/>
      <c r="L20" s="1"/>
    </row>
    <row r="21" spans="1:13" x14ac:dyDescent="0.35">
      <c r="A21" s="8" t="s">
        <v>49</v>
      </c>
      <c r="J21" s="1"/>
      <c r="K21" s="1"/>
      <c r="L21" s="1"/>
    </row>
    <row r="22" spans="1:13" x14ac:dyDescent="0.35">
      <c r="A22" s="8" t="s">
        <v>101</v>
      </c>
      <c r="J22" s="1"/>
      <c r="K22" s="1"/>
      <c r="L22" s="1"/>
    </row>
    <row r="23" spans="1:13" x14ac:dyDescent="0.35">
      <c r="A23" s="8" t="s">
        <v>85</v>
      </c>
      <c r="J23" s="1"/>
      <c r="K23" s="1"/>
      <c r="L23" s="1"/>
    </row>
    <row r="26" spans="1:13" ht="13.5" x14ac:dyDescent="0.35">
      <c r="A26" s="55" t="s">
        <v>129</v>
      </c>
    </row>
    <row r="27" spans="1:13" ht="13.5" x14ac:dyDescent="0.35">
      <c r="A27" s="55"/>
    </row>
    <row r="28" spans="1:13" x14ac:dyDescent="0.35">
      <c r="A28" s="8" t="s">
        <v>87</v>
      </c>
    </row>
    <row r="29" spans="1:13" ht="13.5" x14ac:dyDescent="0.35">
      <c r="A29" s="55"/>
    </row>
    <row r="30" spans="1:13" ht="13.5" x14ac:dyDescent="0.35">
      <c r="A30" s="222" t="s">
        <v>157</v>
      </c>
    </row>
    <row r="31" spans="1:13" ht="13.5" thickBot="1" x14ac:dyDescent="0.45">
      <c r="A31" s="56"/>
      <c r="B31" s="57"/>
      <c r="C31" s="57"/>
      <c r="D31" s="57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5">
      <c r="A32" s="58" t="s">
        <v>31</v>
      </c>
      <c r="B32" s="59"/>
      <c r="C32" s="60">
        <v>1500000</v>
      </c>
      <c r="E32" s="61"/>
      <c r="F32" s="62"/>
      <c r="G32" s="155" t="s">
        <v>32</v>
      </c>
      <c r="H32" s="155" t="s">
        <v>33</v>
      </c>
      <c r="I32" s="155" t="s">
        <v>34</v>
      </c>
      <c r="J32" s="155" t="s">
        <v>35</v>
      </c>
      <c r="K32" s="155" t="s">
        <v>36</v>
      </c>
      <c r="L32" s="156" t="s">
        <v>37</v>
      </c>
      <c r="M32" s="1"/>
    </row>
    <row r="33" spans="1:13" x14ac:dyDescent="0.35">
      <c r="A33" s="63" t="s">
        <v>38</v>
      </c>
      <c r="B33" s="64"/>
      <c r="C33" s="65">
        <v>1000000</v>
      </c>
      <c r="E33" s="66" t="s">
        <v>31</v>
      </c>
      <c r="F33" s="6"/>
      <c r="G33" s="67">
        <f>-C32</f>
        <v>-1500000</v>
      </c>
      <c r="H33" s="68"/>
      <c r="I33" s="68"/>
      <c r="J33" s="68"/>
      <c r="K33" s="68"/>
      <c r="L33" s="69"/>
      <c r="M33" s="1"/>
    </row>
    <row r="34" spans="1:13" x14ac:dyDescent="0.35">
      <c r="A34" s="63" t="s">
        <v>39</v>
      </c>
      <c r="B34" s="64"/>
      <c r="C34" s="70">
        <v>40</v>
      </c>
      <c r="E34" s="66" t="s">
        <v>38</v>
      </c>
      <c r="F34" s="6"/>
      <c r="G34" s="71">
        <f>-C33</f>
        <v>-1000000</v>
      </c>
      <c r="H34" s="68"/>
      <c r="I34" s="68"/>
      <c r="J34" s="68"/>
      <c r="K34" s="68"/>
      <c r="L34" s="69"/>
      <c r="M34" s="1"/>
    </row>
    <row r="35" spans="1:13" x14ac:dyDescent="0.35">
      <c r="A35" s="63" t="s">
        <v>40</v>
      </c>
      <c r="B35" s="64"/>
      <c r="C35" s="65">
        <v>500</v>
      </c>
      <c r="E35" s="66" t="s">
        <v>41</v>
      </c>
      <c r="F35" s="6"/>
      <c r="G35" s="68"/>
      <c r="H35" s="72">
        <f>(C34*C35*50)</f>
        <v>1000000</v>
      </c>
      <c r="I35" s="67">
        <f>(H35*(1+$C$43)^1)</f>
        <v>1050000</v>
      </c>
      <c r="J35" s="67">
        <f>(I35*(1+$C$43)^1)</f>
        <v>1102500</v>
      </c>
      <c r="K35" s="67">
        <f>(J35*(1+$C$43)^1)</f>
        <v>1157625</v>
      </c>
      <c r="L35" s="73">
        <f>(K35*(1+$C$43)^1)</f>
        <v>1215506.25</v>
      </c>
      <c r="M35" s="1"/>
    </row>
    <row r="36" spans="1:13" x14ac:dyDescent="0.35">
      <c r="A36" s="63" t="s">
        <v>42</v>
      </c>
      <c r="B36" s="64"/>
      <c r="C36" s="74">
        <v>0.25</v>
      </c>
      <c r="E36" s="66" t="s">
        <v>43</v>
      </c>
      <c r="F36" s="6"/>
      <c r="G36" s="68"/>
      <c r="H36" s="75">
        <f>$C$36*H35</f>
        <v>250000</v>
      </c>
      <c r="I36" s="75">
        <f>$C$36*I35</f>
        <v>262500</v>
      </c>
      <c r="J36" s="75">
        <f>$C$36*J35</f>
        <v>275625</v>
      </c>
      <c r="K36" s="75">
        <f>$C$36*K35</f>
        <v>289406.25</v>
      </c>
      <c r="L36" s="76">
        <f>$C$36*L35</f>
        <v>303876.5625</v>
      </c>
      <c r="M36" s="1"/>
    </row>
    <row r="37" spans="1:13" x14ac:dyDescent="0.35">
      <c r="A37" s="63" t="s">
        <v>44</v>
      </c>
      <c r="B37" s="64"/>
      <c r="C37" s="77">
        <v>50000</v>
      </c>
      <c r="E37" s="66" t="s">
        <v>45</v>
      </c>
      <c r="F37" s="6"/>
      <c r="G37" s="68"/>
      <c r="H37" s="67">
        <f>H35-H36</f>
        <v>750000</v>
      </c>
      <c r="I37" s="67">
        <f>I35-I36</f>
        <v>787500</v>
      </c>
      <c r="J37" s="67">
        <f>J35-J36</f>
        <v>826875</v>
      </c>
      <c r="K37" s="67">
        <f>K35-K36</f>
        <v>868218.75</v>
      </c>
      <c r="L37" s="73">
        <f>L35-L36</f>
        <v>911629.6875</v>
      </c>
      <c r="M37" s="1"/>
    </row>
    <row r="38" spans="1:13" x14ac:dyDescent="0.35">
      <c r="A38" s="63" t="s">
        <v>46</v>
      </c>
      <c r="B38" s="64"/>
      <c r="C38" s="77">
        <v>150000</v>
      </c>
      <c r="E38" s="66" t="s">
        <v>44</v>
      </c>
      <c r="F38" s="6"/>
      <c r="G38" s="68"/>
      <c r="H38" s="71">
        <f>C37</f>
        <v>50000</v>
      </c>
      <c r="I38" s="71">
        <f t="shared" ref="I38:L41" si="0">H38*(1+$C$43)</f>
        <v>52500</v>
      </c>
      <c r="J38" s="71">
        <f t="shared" si="0"/>
        <v>55125</v>
      </c>
      <c r="K38" s="71">
        <f t="shared" si="0"/>
        <v>57881.25</v>
      </c>
      <c r="L38" s="78">
        <f t="shared" si="0"/>
        <v>60775.3125</v>
      </c>
      <c r="M38" s="1"/>
    </row>
    <row r="39" spans="1:13" x14ac:dyDescent="0.35">
      <c r="A39" s="63" t="s">
        <v>50</v>
      </c>
      <c r="B39" s="64"/>
      <c r="C39" s="65">
        <v>15</v>
      </c>
      <c r="E39" s="66" t="s">
        <v>46</v>
      </c>
      <c r="F39" s="6"/>
      <c r="G39" s="68"/>
      <c r="H39" s="71">
        <f>C38</f>
        <v>150000</v>
      </c>
      <c r="I39" s="71">
        <f t="shared" si="0"/>
        <v>157500</v>
      </c>
      <c r="J39" s="71">
        <f t="shared" si="0"/>
        <v>165375</v>
      </c>
      <c r="K39" s="71">
        <f t="shared" si="0"/>
        <v>173643.75</v>
      </c>
      <c r="L39" s="78">
        <f t="shared" si="0"/>
        <v>182325.9375</v>
      </c>
      <c r="M39" s="1"/>
    </row>
    <row r="40" spans="1:13" x14ac:dyDescent="0.35">
      <c r="A40" s="63" t="s">
        <v>51</v>
      </c>
      <c r="B40" s="64"/>
      <c r="C40" s="77">
        <v>10000</v>
      </c>
      <c r="E40" s="66" t="s">
        <v>52</v>
      </c>
      <c r="F40" s="6"/>
      <c r="G40" s="68"/>
      <c r="H40" s="71">
        <f>C34*C39*50</f>
        <v>30000</v>
      </c>
      <c r="I40" s="71">
        <f t="shared" si="0"/>
        <v>31500</v>
      </c>
      <c r="J40" s="71">
        <f t="shared" si="0"/>
        <v>33075</v>
      </c>
      <c r="K40" s="71">
        <f t="shared" si="0"/>
        <v>34728.75</v>
      </c>
      <c r="L40" s="78">
        <f t="shared" si="0"/>
        <v>36465.1875</v>
      </c>
      <c r="M40" s="1"/>
    </row>
    <row r="41" spans="1:13" x14ac:dyDescent="0.35">
      <c r="A41" s="63" t="s">
        <v>53</v>
      </c>
      <c r="B41" s="64"/>
      <c r="C41" s="77">
        <v>350000</v>
      </c>
      <c r="E41" s="66" t="s">
        <v>51</v>
      </c>
      <c r="F41" s="6"/>
      <c r="G41" s="68"/>
      <c r="H41" s="71">
        <f>C40</f>
        <v>10000</v>
      </c>
      <c r="I41" s="71">
        <f t="shared" si="0"/>
        <v>10500</v>
      </c>
      <c r="J41" s="71">
        <f t="shared" si="0"/>
        <v>11025</v>
      </c>
      <c r="K41" s="71">
        <f t="shared" si="0"/>
        <v>11576.25</v>
      </c>
      <c r="L41" s="78">
        <f t="shared" si="0"/>
        <v>12155.0625</v>
      </c>
      <c r="M41" s="1"/>
    </row>
    <row r="42" spans="1:13" x14ac:dyDescent="0.35">
      <c r="A42" s="63" t="s">
        <v>65</v>
      </c>
      <c r="B42" s="64"/>
      <c r="C42" s="65">
        <v>750000</v>
      </c>
      <c r="E42" s="66" t="s">
        <v>53</v>
      </c>
      <c r="F42" s="6"/>
      <c r="G42" s="68"/>
      <c r="H42" s="75">
        <f>$C41</f>
        <v>350000</v>
      </c>
      <c r="I42" s="75">
        <f>$C41</f>
        <v>350000</v>
      </c>
      <c r="J42" s="75">
        <f>$C41</f>
        <v>350000</v>
      </c>
      <c r="K42" s="75">
        <f>$C41</f>
        <v>350000</v>
      </c>
      <c r="L42" s="76">
        <f>$C41</f>
        <v>350000</v>
      </c>
      <c r="M42" s="1"/>
    </row>
    <row r="43" spans="1:13" x14ac:dyDescent="0.35">
      <c r="A43" s="63" t="s">
        <v>55</v>
      </c>
      <c r="B43" s="64"/>
      <c r="C43" s="74">
        <v>0.05</v>
      </c>
      <c r="E43" s="66" t="s">
        <v>56</v>
      </c>
      <c r="F43" s="6"/>
      <c r="G43" s="68"/>
      <c r="H43" s="67">
        <f>H37-SUM(H38:H42)</f>
        <v>160000</v>
      </c>
      <c r="I43" s="67">
        <f>I37-SUM(I38:I42)</f>
        <v>185500</v>
      </c>
      <c r="J43" s="67">
        <f>J37-SUM(J38:J42)</f>
        <v>212275</v>
      </c>
      <c r="K43" s="67">
        <f>K37-SUM(K38:K42)</f>
        <v>240388.75</v>
      </c>
      <c r="L43" s="73">
        <f>L37-SUM(L38:L42)</f>
        <v>269908.1875</v>
      </c>
      <c r="M43" s="1"/>
    </row>
    <row r="44" spans="1:13" x14ac:dyDescent="0.35">
      <c r="A44" s="63" t="s">
        <v>57</v>
      </c>
      <c r="B44" s="64"/>
      <c r="C44" s="74">
        <v>0</v>
      </c>
      <c r="E44" s="66" t="s">
        <v>58</v>
      </c>
      <c r="F44" s="6"/>
      <c r="G44" s="68"/>
      <c r="H44" s="75">
        <f>H43*$C$44</f>
        <v>0</v>
      </c>
      <c r="I44" s="75">
        <f>I43*$C$44</f>
        <v>0</v>
      </c>
      <c r="J44" s="75">
        <f>J43*$C$44</f>
        <v>0</v>
      </c>
      <c r="K44" s="75">
        <f>K43*$C$44</f>
        <v>0</v>
      </c>
      <c r="L44" s="76">
        <f>L43*$C$44</f>
        <v>0</v>
      </c>
      <c r="M44" s="1"/>
    </row>
    <row r="45" spans="1:13" ht="13.15" thickBot="1" x14ac:dyDescent="0.4">
      <c r="A45" s="79" t="s">
        <v>59</v>
      </c>
      <c r="B45" s="80"/>
      <c r="C45" s="81">
        <v>0.1</v>
      </c>
      <c r="E45" s="66" t="s">
        <v>60</v>
      </c>
      <c r="F45" s="6"/>
      <c r="G45" s="68"/>
      <c r="H45" s="67">
        <f>H43-H44</f>
        <v>160000</v>
      </c>
      <c r="I45" s="67">
        <f>I43-I44</f>
        <v>185500</v>
      </c>
      <c r="J45" s="67">
        <f>J43-J44</f>
        <v>212275</v>
      </c>
      <c r="K45" s="67">
        <f>K43-K44</f>
        <v>240388.75</v>
      </c>
      <c r="L45" s="73">
        <f>L43-L44</f>
        <v>269908.1875</v>
      </c>
      <c r="M45" s="1"/>
    </row>
    <row r="46" spans="1:13" ht="13.15" thickBot="1" x14ac:dyDescent="0.4">
      <c r="B46" s="1"/>
      <c r="C46" s="2"/>
      <c r="E46" s="66" t="s">
        <v>53</v>
      </c>
      <c r="F46" s="6"/>
      <c r="G46" s="68"/>
      <c r="H46" s="71">
        <f>H42</f>
        <v>350000</v>
      </c>
      <c r="I46" s="71">
        <f>I42</f>
        <v>350000</v>
      </c>
      <c r="J46" s="71">
        <f>J42</f>
        <v>350000</v>
      </c>
      <c r="K46" s="71">
        <f>K42</f>
        <v>350000</v>
      </c>
      <c r="L46" s="78">
        <f>L42</f>
        <v>350000</v>
      </c>
      <c r="M46" s="1"/>
    </row>
    <row r="47" spans="1:13" x14ac:dyDescent="0.35">
      <c r="B47" s="157" t="s">
        <v>61</v>
      </c>
      <c r="C47" s="223">
        <f>NPV(C45,H49:L49)+G49</f>
        <v>82492.541182606015</v>
      </c>
      <c r="D47" s="1"/>
      <c r="E47" s="66" t="s">
        <v>54</v>
      </c>
      <c r="F47" s="6"/>
      <c r="G47" s="82"/>
      <c r="H47" s="82"/>
      <c r="I47" s="82"/>
      <c r="J47" s="82"/>
      <c r="K47" s="82"/>
      <c r="L47" s="76">
        <f>C42-(C42-(C33+C33-H42-I42-J42-K42-L42))*C44</f>
        <v>750000</v>
      </c>
      <c r="M47" s="1"/>
    </row>
    <row r="48" spans="1:13" x14ac:dyDescent="0.35">
      <c r="A48" s="1"/>
      <c r="B48" s="158" t="s">
        <v>62</v>
      </c>
      <c r="C48" s="159">
        <f>IRR(G49:L49,0)</f>
        <v>0.11096455335183575</v>
      </c>
      <c r="D48" s="1"/>
      <c r="E48" s="83"/>
      <c r="F48" s="6"/>
      <c r="G48" s="84"/>
      <c r="H48" s="84"/>
      <c r="I48" s="84"/>
      <c r="J48" s="84"/>
      <c r="K48" s="84"/>
      <c r="L48" s="85"/>
      <c r="M48" s="1"/>
    </row>
    <row r="49" spans="1:13" ht="13.15" thickBot="1" x14ac:dyDescent="0.4">
      <c r="A49" s="1"/>
      <c r="B49" s="86" t="s">
        <v>63</v>
      </c>
      <c r="C49" s="87">
        <f>RATE(5,,G49,+L49+K49*(1+C45)+J49*(1+C45)^2+I49*(1+C45)^3+H49*(1+C45)^4)</f>
        <v>0.10716538316538214</v>
      </c>
      <c r="D49" s="1"/>
      <c r="E49" s="79" t="s">
        <v>64</v>
      </c>
      <c r="F49" s="80"/>
      <c r="G49" s="88">
        <f>G33+G34</f>
        <v>-2500000</v>
      </c>
      <c r="H49" s="88">
        <f>H45+H46+H47</f>
        <v>510000</v>
      </c>
      <c r="I49" s="88">
        <f>I45+I46+I47</f>
        <v>535500</v>
      </c>
      <c r="J49" s="88">
        <f>J45+J46+J47</f>
        <v>562275</v>
      </c>
      <c r="K49" s="88">
        <f>K45+K46+K47</f>
        <v>590388.75</v>
      </c>
      <c r="L49" s="89">
        <f>L45+L46+L47</f>
        <v>1369908.1875</v>
      </c>
      <c r="M49" s="1"/>
    </row>
    <row r="50" spans="1:13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2" spans="1:13" ht="13.5" x14ac:dyDescent="0.35">
      <c r="A52" s="55" t="s">
        <v>130</v>
      </c>
    </row>
    <row r="54" spans="1:13" x14ac:dyDescent="0.35">
      <c r="A54" s="8" t="s">
        <v>143</v>
      </c>
    </row>
    <row r="55" spans="1:13" x14ac:dyDescent="0.35">
      <c r="A55" s="8" t="s">
        <v>102</v>
      </c>
    </row>
    <row r="57" spans="1:13" ht="13.15" thickBot="1" x14ac:dyDescent="0.4"/>
    <row r="58" spans="1:13" ht="13.15" thickBot="1" x14ac:dyDescent="0.4">
      <c r="A58" s="90" t="s">
        <v>67</v>
      </c>
      <c r="B58" s="91"/>
      <c r="C58" s="92">
        <f>C47</f>
        <v>82492.541182606015</v>
      </c>
      <c r="E58" s="90" t="s">
        <v>66</v>
      </c>
      <c r="F58" s="93"/>
      <c r="G58" s="92">
        <f>C47</f>
        <v>82492.541182606015</v>
      </c>
    </row>
    <row r="59" spans="1:13" ht="13.15" thickBot="1" x14ac:dyDescent="0.4">
      <c r="A59" s="162">
        <v>-0.3</v>
      </c>
      <c r="B59" s="168">
        <v>28</v>
      </c>
      <c r="C59" s="94">
        <f t="dataTable" ref="C59:C65" dt2D="0" dtr="0" r1="C34" ca="1"/>
        <v>-814035.1736406486</v>
      </c>
      <c r="E59" s="162">
        <v>-0.3</v>
      </c>
      <c r="F59" s="224">
        <f>750000*(1+E59)</f>
        <v>525000</v>
      </c>
      <c r="G59" s="94">
        <f t="dataTable" ref="G59:G65" dt2D="0" dtr="0" r1="C42"/>
        <v>-57214.756505703554</v>
      </c>
    </row>
    <row r="60" spans="1:13" ht="13.15" thickBot="1" x14ac:dyDescent="0.4">
      <c r="A60" s="163">
        <v>-0.2</v>
      </c>
      <c r="B60" s="169">
        <f t="shared" ref="B60:B65" si="1">40*(1+A60)</f>
        <v>32</v>
      </c>
      <c r="C60" s="95">
        <v>-515192.60203289683</v>
      </c>
      <c r="E60" s="163">
        <v>-0.2</v>
      </c>
      <c r="F60" s="224">
        <f t="shared" ref="F60:F65" si="2">750000*(1+E60)</f>
        <v>600000</v>
      </c>
      <c r="G60" s="95">
        <v>-10645.657276267186</v>
      </c>
    </row>
    <row r="61" spans="1:13" ht="13.15" thickBot="1" x14ac:dyDescent="0.4">
      <c r="A61" s="163">
        <v>-0.1</v>
      </c>
      <c r="B61" s="169">
        <f t="shared" si="1"/>
        <v>36</v>
      </c>
      <c r="C61" s="95">
        <v>-216350.03042514529</v>
      </c>
      <c r="E61" s="163">
        <v>-0.1</v>
      </c>
      <c r="F61" s="224">
        <f t="shared" si="2"/>
        <v>675000</v>
      </c>
      <c r="G61" s="95">
        <v>35923.441953169648</v>
      </c>
    </row>
    <row r="62" spans="1:13" ht="13.15" thickBot="1" x14ac:dyDescent="0.4">
      <c r="A62" s="163">
        <v>0</v>
      </c>
      <c r="B62" s="169">
        <f t="shared" si="1"/>
        <v>40</v>
      </c>
      <c r="C62" s="95">
        <v>82492.541182606015</v>
      </c>
      <c r="E62" s="163">
        <v>0</v>
      </c>
      <c r="F62" s="224">
        <f t="shared" si="2"/>
        <v>750000</v>
      </c>
      <c r="G62" s="95">
        <v>82492.541182606015</v>
      </c>
    </row>
    <row r="63" spans="1:13" ht="13.15" thickBot="1" x14ac:dyDescent="0.4">
      <c r="A63" s="163">
        <v>0.1</v>
      </c>
      <c r="B63" s="169">
        <f t="shared" si="1"/>
        <v>44</v>
      </c>
      <c r="C63" s="95">
        <v>381335.11279035779</v>
      </c>
      <c r="E63" s="163">
        <v>0.1</v>
      </c>
      <c r="F63" s="224">
        <f t="shared" si="2"/>
        <v>825000.00000000012</v>
      </c>
      <c r="G63" s="95">
        <v>129061.64041204285</v>
      </c>
    </row>
    <row r="64" spans="1:13" ht="13.15" thickBot="1" x14ac:dyDescent="0.4">
      <c r="A64" s="163">
        <v>0.2</v>
      </c>
      <c r="B64" s="169">
        <f t="shared" si="1"/>
        <v>48</v>
      </c>
      <c r="C64" s="95">
        <v>680177.68439810863</v>
      </c>
      <c r="E64" s="163">
        <v>0.2</v>
      </c>
      <c r="F64" s="224">
        <f t="shared" si="2"/>
        <v>900000</v>
      </c>
      <c r="G64" s="95">
        <v>175630.73964147922</v>
      </c>
    </row>
    <row r="65" spans="1:11" ht="13.15" thickBot="1" x14ac:dyDescent="0.4">
      <c r="A65" s="164">
        <v>0.3</v>
      </c>
      <c r="B65" s="170">
        <f t="shared" si="1"/>
        <v>52</v>
      </c>
      <c r="C65" s="96">
        <v>979020.2560058604</v>
      </c>
      <c r="E65" s="164">
        <v>0.3</v>
      </c>
      <c r="F65" s="224">
        <f t="shared" si="2"/>
        <v>975000</v>
      </c>
      <c r="G65" s="96">
        <v>222199.83887091605</v>
      </c>
    </row>
    <row r="66" spans="1:11" x14ac:dyDescent="0.35">
      <c r="A66" s="225"/>
      <c r="B66" s="226"/>
      <c r="C66" s="227"/>
      <c r="D66" s="228"/>
      <c r="E66" s="229"/>
      <c r="F66" s="230"/>
      <c r="G66" s="227"/>
      <c r="I66" s="231"/>
      <c r="J66" s="232"/>
      <c r="K66" s="227"/>
    </row>
    <row r="67" spans="1:11" x14ac:dyDescent="0.35">
      <c r="E67" s="3" t="s">
        <v>103</v>
      </c>
      <c r="G67" s="227"/>
      <c r="I67" s="231"/>
      <c r="J67" s="232"/>
      <c r="K67" s="227"/>
    </row>
    <row r="68" spans="1:11" x14ac:dyDescent="0.35">
      <c r="E68" s="3" t="s">
        <v>104</v>
      </c>
      <c r="G68" s="227"/>
      <c r="I68" s="231"/>
      <c r="J68" s="232"/>
      <c r="K68" s="227"/>
    </row>
    <row r="69" spans="1:11" x14ac:dyDescent="0.35">
      <c r="E69" s="3" t="s">
        <v>71</v>
      </c>
      <c r="G69" s="227"/>
      <c r="I69" s="231"/>
      <c r="J69" s="232"/>
      <c r="K69" s="227"/>
    </row>
    <row r="70" spans="1:11" x14ac:dyDescent="0.35">
      <c r="E70" s="3" t="s">
        <v>72</v>
      </c>
      <c r="G70" s="227"/>
      <c r="I70" s="231"/>
      <c r="J70" s="232"/>
      <c r="K70" s="227"/>
    </row>
    <row r="71" spans="1:11" x14ac:dyDescent="0.35">
      <c r="E71" s="3" t="s">
        <v>68</v>
      </c>
      <c r="G71" s="227"/>
      <c r="I71" s="231"/>
      <c r="J71" s="232"/>
      <c r="K71" s="227"/>
    </row>
    <row r="72" spans="1:11" x14ac:dyDescent="0.35">
      <c r="E72" s="3" t="s">
        <v>144</v>
      </c>
      <c r="G72" s="227"/>
      <c r="I72" s="231"/>
      <c r="J72" s="232"/>
      <c r="K72" s="227"/>
    </row>
    <row r="73" spans="1:11" x14ac:dyDescent="0.35">
      <c r="E73" s="3" t="s">
        <v>69</v>
      </c>
      <c r="G73" s="227"/>
      <c r="I73" s="231"/>
      <c r="J73" s="232"/>
      <c r="K73" s="227"/>
    </row>
    <row r="74" spans="1:11" x14ac:dyDescent="0.35">
      <c r="G74" s="227"/>
      <c r="H74" s="228"/>
      <c r="I74" s="231"/>
      <c r="J74" s="232"/>
      <c r="K74" s="227"/>
    </row>
    <row r="75" spans="1:11" x14ac:dyDescent="0.35">
      <c r="G75" s="227"/>
      <c r="I75" s="231"/>
      <c r="J75" s="232"/>
      <c r="K75" s="227"/>
    </row>
    <row r="76" spans="1:11" x14ac:dyDescent="0.35">
      <c r="A76" s="233" t="s">
        <v>158</v>
      </c>
      <c r="B76" s="226"/>
      <c r="C76" s="227"/>
      <c r="D76" s="228"/>
      <c r="E76" s="229"/>
      <c r="G76" s="227"/>
      <c r="I76" s="231"/>
      <c r="J76" s="232"/>
      <c r="K76" s="227"/>
    </row>
    <row r="77" spans="1:11" x14ac:dyDescent="0.35">
      <c r="A77" s="233"/>
      <c r="B77" s="226"/>
      <c r="C77" s="227"/>
      <c r="D77" s="228"/>
      <c r="E77" s="229"/>
      <c r="G77" s="227"/>
      <c r="I77" s="231"/>
      <c r="J77" s="232"/>
      <c r="K77" s="227"/>
    </row>
    <row r="78" spans="1:11" ht="13.15" thickBot="1" x14ac:dyDescent="0.4">
      <c r="A78" s="225" t="s">
        <v>159</v>
      </c>
      <c r="B78" s="236" t="s">
        <v>164</v>
      </c>
      <c r="C78" s="235"/>
      <c r="D78" s="228"/>
      <c r="E78" s="229"/>
      <c r="G78" s="227"/>
      <c r="I78" s="231"/>
      <c r="J78" s="232"/>
      <c r="K78" s="227"/>
    </row>
    <row r="79" spans="1:11" x14ac:dyDescent="0.35">
      <c r="A79" s="225" t="s">
        <v>160</v>
      </c>
      <c r="B79" s="226"/>
      <c r="C79" s="234" t="s">
        <v>162</v>
      </c>
      <c r="D79" s="228"/>
      <c r="E79" s="229"/>
    </row>
    <row r="80" spans="1:11" ht="13.15" thickBot="1" x14ac:dyDescent="0.4">
      <c r="A80" s="225" t="s">
        <v>161</v>
      </c>
      <c r="B80" s="226" t="s">
        <v>0</v>
      </c>
      <c r="C80" s="234" t="s">
        <v>163</v>
      </c>
      <c r="D80" s="228"/>
      <c r="E80" s="229"/>
    </row>
    <row r="81" spans="1:6" x14ac:dyDescent="0.35">
      <c r="A81" s="165">
        <f t="shared" ref="A81:A87" si="3">A59</f>
        <v>-0.3</v>
      </c>
      <c r="B81" s="160">
        <f t="shared" ref="B81:B87" si="4">C59</f>
        <v>-814035.1736406486</v>
      </c>
      <c r="C81" s="160">
        <f t="shared" ref="C81:C87" si="5">G59</f>
        <v>-57214.756505703554</v>
      </c>
      <c r="D81" s="228"/>
      <c r="E81" s="229"/>
    </row>
    <row r="82" spans="1:6" x14ac:dyDescent="0.35">
      <c r="A82" s="166">
        <f t="shared" si="3"/>
        <v>-0.2</v>
      </c>
      <c r="B82" s="237">
        <f t="shared" si="4"/>
        <v>-515192.60203289683</v>
      </c>
      <c r="C82" s="161">
        <f t="shared" si="5"/>
        <v>-10645.657276267186</v>
      </c>
      <c r="D82" s="228"/>
      <c r="E82" s="229"/>
      <c r="F82" s="230"/>
    </row>
    <row r="83" spans="1:6" x14ac:dyDescent="0.35">
      <c r="A83" s="166">
        <f t="shared" si="3"/>
        <v>-0.1</v>
      </c>
      <c r="B83" s="237">
        <f t="shared" si="4"/>
        <v>-216350.03042514529</v>
      </c>
      <c r="C83" s="161">
        <f t="shared" si="5"/>
        <v>35923.441953169648</v>
      </c>
      <c r="D83" s="228"/>
      <c r="E83" s="229"/>
      <c r="F83" s="230"/>
    </row>
    <row r="84" spans="1:6" x14ac:dyDescent="0.35">
      <c r="A84" s="166">
        <f t="shared" si="3"/>
        <v>0</v>
      </c>
      <c r="B84" s="237">
        <f t="shared" si="4"/>
        <v>82492.541182606015</v>
      </c>
      <c r="C84" s="161">
        <f t="shared" si="5"/>
        <v>82492.541182606015</v>
      </c>
      <c r="D84" s="228"/>
      <c r="E84" s="229"/>
      <c r="F84" s="230"/>
    </row>
    <row r="85" spans="1:6" x14ac:dyDescent="0.35">
      <c r="A85" s="166">
        <f t="shared" si="3"/>
        <v>0.1</v>
      </c>
      <c r="B85" s="237">
        <f t="shared" si="4"/>
        <v>381335.11279035779</v>
      </c>
      <c r="C85" s="161">
        <f t="shared" si="5"/>
        <v>129061.64041204285</v>
      </c>
      <c r="D85" s="228"/>
      <c r="E85" s="229"/>
      <c r="F85" s="230"/>
    </row>
    <row r="86" spans="1:6" x14ac:dyDescent="0.35">
      <c r="A86" s="166">
        <f t="shared" si="3"/>
        <v>0.2</v>
      </c>
      <c r="B86" s="237">
        <f t="shared" si="4"/>
        <v>680177.68439810863</v>
      </c>
      <c r="C86" s="161">
        <f t="shared" si="5"/>
        <v>175630.73964147922</v>
      </c>
      <c r="D86" s="228"/>
      <c r="E86" s="229"/>
      <c r="F86" s="230"/>
    </row>
    <row r="87" spans="1:6" ht="13.15" thickBot="1" x14ac:dyDescent="0.4">
      <c r="A87" s="167">
        <f t="shared" si="3"/>
        <v>0.3</v>
      </c>
      <c r="B87" s="238">
        <f t="shared" si="4"/>
        <v>979020.2560058604</v>
      </c>
      <c r="C87" s="96">
        <f t="shared" si="5"/>
        <v>222199.83887091605</v>
      </c>
      <c r="D87" s="228"/>
      <c r="E87" s="229"/>
      <c r="F87" s="230"/>
    </row>
    <row r="88" spans="1:6" x14ac:dyDescent="0.35">
      <c r="F88" s="230"/>
    </row>
    <row r="89" spans="1:6" x14ac:dyDescent="0.35">
      <c r="A89" s="239" t="s">
        <v>165</v>
      </c>
      <c r="F89" s="230"/>
    </row>
    <row r="90" spans="1:6" x14ac:dyDescent="0.35">
      <c r="F90" s="230"/>
    </row>
    <row r="91" spans="1:6" x14ac:dyDescent="0.35">
      <c r="F91" s="230"/>
    </row>
    <row r="92" spans="1:6" x14ac:dyDescent="0.35">
      <c r="F92" s="230"/>
    </row>
    <row r="93" spans="1:6" x14ac:dyDescent="0.35">
      <c r="F93" s="230"/>
    </row>
    <row r="109" spans="1:1" x14ac:dyDescent="0.35">
      <c r="A109" s="8" t="s">
        <v>70</v>
      </c>
    </row>
    <row r="112" spans="1:1" ht="13.5" x14ac:dyDescent="0.35">
      <c r="A112" s="55" t="s">
        <v>131</v>
      </c>
    </row>
    <row r="114" spans="1:10" x14ac:dyDescent="0.35">
      <c r="A114" s="8" t="s">
        <v>145</v>
      </c>
    </row>
    <row r="115" spans="1:10" x14ac:dyDescent="0.35">
      <c r="A115" s="8" t="s">
        <v>146</v>
      </c>
    </row>
    <row r="116" spans="1:10" x14ac:dyDescent="0.35">
      <c r="A116" s="8"/>
    </row>
    <row r="117" spans="1:10" x14ac:dyDescent="0.35">
      <c r="A117" s="239" t="s">
        <v>166</v>
      </c>
    </row>
    <row r="118" spans="1:10" ht="13.15" thickBot="1" x14ac:dyDescent="0.4"/>
    <row r="119" spans="1:10" ht="13.15" thickBot="1" x14ac:dyDescent="0.4">
      <c r="B119" s="90" t="s">
        <v>29</v>
      </c>
      <c r="C119" s="91"/>
      <c r="D119" s="99" t="s">
        <v>28</v>
      </c>
      <c r="E119" s="99" t="s">
        <v>0</v>
      </c>
      <c r="F119" s="99" t="s">
        <v>1</v>
      </c>
      <c r="G119" s="100" t="s">
        <v>27</v>
      </c>
    </row>
    <row r="120" spans="1:10" x14ac:dyDescent="0.35">
      <c r="B120" s="83" t="s">
        <v>2</v>
      </c>
      <c r="C120" s="6"/>
      <c r="D120" s="110">
        <v>0.2</v>
      </c>
      <c r="E120" s="111">
        <v>30</v>
      </c>
      <c r="F120" s="106">
        <v>500000</v>
      </c>
      <c r="G120" s="112">
        <v>-819844.21860156138</v>
      </c>
      <c r="H120" s="171" t="s">
        <v>147</v>
      </c>
    </row>
    <row r="121" spans="1:10" x14ac:dyDescent="0.35">
      <c r="B121" s="83" t="s">
        <v>3</v>
      </c>
      <c r="C121" s="6"/>
      <c r="D121" s="113">
        <v>0.6</v>
      </c>
      <c r="E121" s="114">
        <v>40</v>
      </c>
      <c r="F121" s="115">
        <v>750000</v>
      </c>
      <c r="G121" s="240">
        <v>82492.541182606015</v>
      </c>
      <c r="H121" s="171" t="s">
        <v>86</v>
      </c>
    </row>
    <row r="122" spans="1:10" x14ac:dyDescent="0.35">
      <c r="B122" s="83" t="s">
        <v>4</v>
      </c>
      <c r="C122" s="6"/>
      <c r="D122" s="113">
        <v>0.2</v>
      </c>
      <c r="E122" s="116">
        <v>50</v>
      </c>
      <c r="F122" s="115">
        <v>1000000</v>
      </c>
      <c r="G122" s="240">
        <v>984829.30096677365</v>
      </c>
      <c r="H122" s="171" t="s">
        <v>148</v>
      </c>
    </row>
    <row r="123" spans="1:10" ht="13.15" thickBot="1" x14ac:dyDescent="0.4">
      <c r="B123" s="83"/>
      <c r="C123" s="6"/>
      <c r="D123" s="104">
        <f>SUM(D120:D122)</f>
        <v>1</v>
      </c>
      <c r="E123" s="101"/>
      <c r="F123" s="102"/>
      <c r="G123" s="103"/>
      <c r="H123" s="171" t="s">
        <v>149</v>
      </c>
    </row>
    <row r="124" spans="1:10" x14ac:dyDescent="0.35">
      <c r="B124" s="61" t="s">
        <v>5</v>
      </c>
      <c r="C124" s="62"/>
      <c r="D124" s="62"/>
      <c r="E124" s="105">
        <f>SUMPRODUCT(D120:D122,E120:E122)</f>
        <v>40</v>
      </c>
      <c r="F124" s="106">
        <f>SUMPRODUCT(D120:D122,F120:F122)</f>
        <v>750000</v>
      </c>
      <c r="G124" s="107">
        <f>SUMPRODUCT(D120:D122,G120:G122)</f>
        <v>82492.541182606074</v>
      </c>
      <c r="H124" s="171" t="s">
        <v>7</v>
      </c>
    </row>
    <row r="125" spans="1:10" ht="13.15" thickBot="1" x14ac:dyDescent="0.4">
      <c r="B125" s="97" t="s">
        <v>6</v>
      </c>
      <c r="C125" s="80"/>
      <c r="D125" s="80"/>
      <c r="E125" s="80"/>
      <c r="F125" s="109"/>
      <c r="G125" s="108">
        <f>($D$120*($G$120-G124)^2+$D$121*($G$121-G124)^2+$D$122*($G$122-G124)^2)^0.5</f>
        <v>570687.87548283883</v>
      </c>
    </row>
    <row r="127" spans="1:10" x14ac:dyDescent="0.35">
      <c r="A127" s="6"/>
      <c r="B127" s="19"/>
      <c r="C127" s="19"/>
      <c r="D127" s="19"/>
      <c r="E127" s="19"/>
      <c r="F127" s="19"/>
      <c r="G127" s="19"/>
      <c r="H127" s="1"/>
      <c r="I127" s="1"/>
      <c r="J127" s="1"/>
    </row>
    <row r="128" spans="1:10" ht="13.5" x14ac:dyDescent="0.35">
      <c r="A128" s="55" t="s">
        <v>167</v>
      </c>
    </row>
    <row r="129" spans="1:3" ht="13.5" x14ac:dyDescent="0.35">
      <c r="A129" s="55"/>
    </row>
    <row r="130" spans="1:3" x14ac:dyDescent="0.35">
      <c r="A130" s="8" t="s">
        <v>177</v>
      </c>
    </row>
    <row r="131" spans="1:3" x14ac:dyDescent="0.35">
      <c r="A131" s="8" t="s">
        <v>178</v>
      </c>
    </row>
    <row r="133" spans="1:3" x14ac:dyDescent="0.35">
      <c r="A133" s="239" t="s">
        <v>175</v>
      </c>
    </row>
    <row r="135" spans="1:3" ht="13.15" thickBot="1" x14ac:dyDescent="0.4">
      <c r="B135" s="98" t="s">
        <v>173</v>
      </c>
      <c r="C135" s="80"/>
    </row>
    <row r="136" spans="1:3" x14ac:dyDescent="0.35">
      <c r="B136" s="3" t="s">
        <v>169</v>
      </c>
      <c r="C136" s="3" t="s">
        <v>171</v>
      </c>
    </row>
    <row r="137" spans="1:3" ht="13.15" thickBot="1" x14ac:dyDescent="0.4">
      <c r="A137" s="3" t="s">
        <v>168</v>
      </c>
      <c r="B137" s="3" t="s">
        <v>170</v>
      </c>
      <c r="C137" s="3" t="s">
        <v>172</v>
      </c>
    </row>
    <row r="138" spans="1:3" x14ac:dyDescent="0.35">
      <c r="A138" s="241">
        <v>0</v>
      </c>
      <c r="B138" s="242">
        <v>-500000</v>
      </c>
      <c r="C138" s="242">
        <v>-25000</v>
      </c>
    </row>
    <row r="139" spans="1:3" x14ac:dyDescent="0.35">
      <c r="A139" s="243">
        <v>1</v>
      </c>
      <c r="B139" s="244">
        <v>-75000</v>
      </c>
      <c r="C139" s="244">
        <v>-200000</v>
      </c>
    </row>
    <row r="140" spans="1:3" x14ac:dyDescent="0.35">
      <c r="A140" s="243">
        <v>2</v>
      </c>
      <c r="B140" s="244">
        <v>-75000</v>
      </c>
      <c r="C140" s="244">
        <v>-200000</v>
      </c>
    </row>
    <row r="141" spans="1:3" x14ac:dyDescent="0.35">
      <c r="A141" s="243">
        <v>3</v>
      </c>
      <c r="B141" s="244">
        <v>-75000</v>
      </c>
      <c r="C141" s="244">
        <v>-200000</v>
      </c>
    </row>
    <row r="142" spans="1:3" x14ac:dyDescent="0.35">
      <c r="A142" s="243">
        <v>4</v>
      </c>
      <c r="B142" s="244">
        <v>-75000</v>
      </c>
      <c r="C142" s="244">
        <v>-200000</v>
      </c>
    </row>
    <row r="143" spans="1:3" ht="13.15" thickBot="1" x14ac:dyDescent="0.4">
      <c r="A143" s="245">
        <v>5</v>
      </c>
      <c r="B143" s="246">
        <v>-75000</v>
      </c>
      <c r="C143" s="246">
        <v>-200000</v>
      </c>
    </row>
    <row r="144" spans="1:3" x14ac:dyDescent="0.35">
      <c r="A144" s="8"/>
    </row>
    <row r="145" spans="1:3" x14ac:dyDescent="0.35">
      <c r="A145" s="39" t="s">
        <v>174</v>
      </c>
    </row>
    <row r="146" spans="1:3" x14ac:dyDescent="0.35">
      <c r="A146" s="39">
        <v>0.1</v>
      </c>
      <c r="B146" s="247">
        <f>NPV(A146,B139:B143)+B138</f>
        <v>-784309.00770563353</v>
      </c>
      <c r="C146" s="247">
        <f>NPV(A146,C139:C143)+C138</f>
        <v>-783157.35388168937</v>
      </c>
    </row>
    <row r="147" spans="1:3" x14ac:dyDescent="0.35">
      <c r="A147" s="39">
        <v>0.14000000000000001</v>
      </c>
      <c r="C147" s="247">
        <f>NPV(A147,C139:C143)+C138</f>
        <v>-711616.19377169188</v>
      </c>
    </row>
    <row r="148" spans="1:3" x14ac:dyDescent="0.35">
      <c r="A148" s="39">
        <v>0.06</v>
      </c>
      <c r="C148" s="247">
        <f>NPV(A148,C139:C143)+C138</f>
        <v>-867472.75711314264</v>
      </c>
    </row>
    <row r="149" spans="1:3" x14ac:dyDescent="0.35">
      <c r="A149" s="39"/>
      <c r="C149" s="247"/>
    </row>
    <row r="150" spans="1:3" x14ac:dyDescent="0.35">
      <c r="A150" s="39" t="s">
        <v>179</v>
      </c>
      <c r="C150" s="247"/>
    </row>
    <row r="151" spans="1:3" x14ac:dyDescent="0.35">
      <c r="A151" s="39" t="s">
        <v>180</v>
      </c>
      <c r="C151" s="247"/>
    </row>
    <row r="152" spans="1:3" x14ac:dyDescent="0.35">
      <c r="A152" s="39" t="s">
        <v>181</v>
      </c>
      <c r="C152" s="247"/>
    </row>
    <row r="153" spans="1:3" x14ac:dyDescent="0.35">
      <c r="A153" s="39" t="s">
        <v>182</v>
      </c>
      <c r="C153" s="247"/>
    </row>
    <row r="154" spans="1:3" x14ac:dyDescent="0.35">
      <c r="A154" s="39" t="s">
        <v>183</v>
      </c>
      <c r="C154" s="247"/>
    </row>
    <row r="155" spans="1:3" x14ac:dyDescent="0.35">
      <c r="A155" s="39" t="s">
        <v>184</v>
      </c>
      <c r="C155" s="247"/>
    </row>
    <row r="156" spans="1:3" x14ac:dyDescent="0.35">
      <c r="A156" s="39" t="s">
        <v>185</v>
      </c>
    </row>
    <row r="157" spans="1:3" x14ac:dyDescent="0.35">
      <c r="A157" s="39"/>
    </row>
    <row r="158" spans="1:3" x14ac:dyDescent="0.35">
      <c r="A158" s="39"/>
    </row>
    <row r="159" spans="1:3" ht="13.5" x14ac:dyDescent="0.35">
      <c r="A159" s="42" t="s">
        <v>132</v>
      </c>
    </row>
    <row r="161" spans="1:22" x14ac:dyDescent="0.35">
      <c r="A161" s="8" t="s">
        <v>73</v>
      </c>
    </row>
    <row r="162" spans="1:22" x14ac:dyDescent="0.35">
      <c r="A162" s="8" t="s">
        <v>116</v>
      </c>
    </row>
    <row r="163" spans="1:22" x14ac:dyDescent="0.35">
      <c r="A163" s="8" t="s">
        <v>117</v>
      </c>
    </row>
    <row r="164" spans="1:22" x14ac:dyDescent="0.35">
      <c r="A164" s="8" t="s">
        <v>118</v>
      </c>
    </row>
    <row r="165" spans="1:22" x14ac:dyDescent="0.35">
      <c r="A165" s="8" t="s">
        <v>82</v>
      </c>
      <c r="V165" s="8"/>
    </row>
    <row r="166" spans="1:22" x14ac:dyDescent="0.35">
      <c r="A166" s="8" t="s">
        <v>8</v>
      </c>
      <c r="J166" s="8"/>
      <c r="V166" s="8"/>
    </row>
    <row r="167" spans="1:22" x14ac:dyDescent="0.35">
      <c r="A167" s="18"/>
      <c r="J167" s="8"/>
      <c r="V167" s="8"/>
    </row>
    <row r="168" spans="1:22" x14ac:dyDescent="0.35">
      <c r="A168" s="8" t="s">
        <v>150</v>
      </c>
      <c r="J168" s="8"/>
      <c r="V168" s="8"/>
    </row>
    <row r="169" spans="1:22" x14ac:dyDescent="0.35">
      <c r="A169" s="8" t="s">
        <v>151</v>
      </c>
      <c r="J169" s="8"/>
      <c r="V169" s="8"/>
    </row>
    <row r="170" spans="1:22" x14ac:dyDescent="0.35">
      <c r="A170" s="8" t="s">
        <v>152</v>
      </c>
      <c r="J170" s="8"/>
      <c r="V170" s="8"/>
    </row>
    <row r="171" spans="1:22" x14ac:dyDescent="0.35">
      <c r="A171" s="8" t="s">
        <v>153</v>
      </c>
      <c r="J171" s="8"/>
      <c r="V171" s="8"/>
    </row>
    <row r="172" spans="1:22" x14ac:dyDescent="0.35">
      <c r="A172" s="8" t="s">
        <v>122</v>
      </c>
      <c r="J172" s="8"/>
      <c r="V172" s="8"/>
    </row>
    <row r="173" spans="1:22" x14ac:dyDescent="0.35">
      <c r="A173" s="18"/>
      <c r="J173" s="8"/>
      <c r="V173" s="8"/>
    </row>
    <row r="174" spans="1:22" ht="13.15" thickBot="1" x14ac:dyDescent="0.4">
      <c r="A174" s="18"/>
      <c r="J174" s="8"/>
      <c r="V174" s="8"/>
    </row>
    <row r="175" spans="1:22" ht="13.15" thickBot="1" x14ac:dyDescent="0.4">
      <c r="B175" s="90"/>
      <c r="C175" s="118" t="s">
        <v>10</v>
      </c>
      <c r="D175" s="149">
        <v>0.12</v>
      </c>
      <c r="J175" s="8"/>
      <c r="V175" s="8"/>
    </row>
    <row r="176" spans="1:22" x14ac:dyDescent="0.35">
      <c r="C176" s="117"/>
      <c r="J176" s="8"/>
      <c r="V176" s="8"/>
    </row>
    <row r="177" spans="1:35" s="11" customFormat="1" ht="13.5" x14ac:dyDescent="0.35">
      <c r="A177" s="42" t="s">
        <v>9</v>
      </c>
      <c r="V177" s="27"/>
      <c r="W177" s="31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</row>
    <row r="178" spans="1:35" s="11" customFormat="1" ht="13.15" thickBot="1" x14ac:dyDescent="0.4">
      <c r="A178"/>
      <c r="B178" s="119"/>
      <c r="C178" s="119"/>
      <c r="D178" s="119"/>
      <c r="E178" s="119"/>
      <c r="F178" s="119"/>
      <c r="G178" s="45"/>
      <c r="H178" s="122"/>
      <c r="I178" s="98"/>
      <c r="J178" s="5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</row>
    <row r="179" spans="1:35" s="11" customFormat="1" ht="13.15" thickBot="1" x14ac:dyDescent="0.4">
      <c r="A179"/>
      <c r="B179" s="172">
        <v>0</v>
      </c>
      <c r="C179" s="173">
        <v>1</v>
      </c>
      <c r="D179" s="173">
        <v>2</v>
      </c>
      <c r="E179" s="173">
        <v>3</v>
      </c>
      <c r="F179" s="173">
        <v>4</v>
      </c>
      <c r="G179" s="173" t="s">
        <v>27</v>
      </c>
      <c r="H179" s="173" t="s">
        <v>28</v>
      </c>
      <c r="I179" s="100" t="s">
        <v>15</v>
      </c>
      <c r="J179"/>
      <c r="V179" s="27"/>
      <c r="W179" s="27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</row>
    <row r="180" spans="1:35" s="11" customFormat="1" ht="13.15" thickBot="1" x14ac:dyDescent="0.4">
      <c r="J180"/>
      <c r="V180" s="27"/>
      <c r="W180" s="12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</row>
    <row r="181" spans="1:35" s="11" customFormat="1" ht="13.15" thickBot="1" x14ac:dyDescent="0.4">
      <c r="A181" s="3" t="s">
        <v>4</v>
      </c>
      <c r="B181" s="52"/>
      <c r="C181" s="174">
        <v>33810.400000000001</v>
      </c>
      <c r="D181" s="175">
        <v>45629.2</v>
      </c>
      <c r="E181" s="175">
        <v>59997.32</v>
      </c>
      <c r="F181" s="175">
        <v>95599.875999999989</v>
      </c>
      <c r="G181" s="182">
        <f>NPV($D$175,C181:F181)+$B$183</f>
        <v>144023.53280940876</v>
      </c>
      <c r="H181" s="178">
        <v>0.25</v>
      </c>
      <c r="I181" s="179">
        <f>H181*G181</f>
        <v>36005.88320235219</v>
      </c>
      <c r="J181"/>
      <c r="V181" s="27"/>
      <c r="W181" s="28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</row>
    <row r="182" spans="1:35" s="11" customFormat="1" ht="13.15" thickBot="1" x14ac:dyDescent="0.4">
      <c r="B182" s="180"/>
      <c r="C182" s="23"/>
      <c r="D182" s="23"/>
      <c r="E182" s="23"/>
      <c r="F182" s="23"/>
      <c r="G182" s="23"/>
      <c r="H182" s="44"/>
      <c r="I182" s="23"/>
      <c r="J182"/>
      <c r="V182" s="27"/>
      <c r="W182" s="28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</row>
    <row r="183" spans="1:35" s="11" customFormat="1" ht="13.15" thickBot="1" x14ac:dyDescent="0.4">
      <c r="A183" s="123" t="s">
        <v>154</v>
      </c>
      <c r="B183" s="174">
        <v>-26000</v>
      </c>
      <c r="C183" s="175">
        <v>6702.4</v>
      </c>
      <c r="D183" s="175">
        <v>7148.8</v>
      </c>
      <c r="E183" s="175">
        <v>6732.8</v>
      </c>
      <c r="F183" s="175">
        <v>23116</v>
      </c>
      <c r="G183" s="184">
        <f>NPV($D$175,C183:F183)+$B$183</f>
        <v>5166.1752590066608</v>
      </c>
      <c r="H183" s="178">
        <v>0.5</v>
      </c>
      <c r="I183" s="179">
        <f>H183*G183</f>
        <v>2583.0876295033304</v>
      </c>
      <c r="J183"/>
      <c r="V183" s="27"/>
      <c r="W183" s="28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</row>
    <row r="184" spans="1:35" s="11" customFormat="1" ht="13.15" thickBot="1" x14ac:dyDescent="0.4">
      <c r="A184" s="21"/>
      <c r="B184" s="22"/>
      <c r="C184" s="23"/>
      <c r="D184" s="23"/>
      <c r="E184" s="23"/>
      <c r="F184" s="23"/>
      <c r="G184" s="23"/>
      <c r="H184" s="44"/>
      <c r="I184" s="23"/>
      <c r="J184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</row>
    <row r="185" spans="1:35" s="11" customFormat="1" ht="13.15" thickBot="1" x14ac:dyDescent="0.4">
      <c r="A185" s="3" t="s">
        <v>2</v>
      </c>
      <c r="B185" s="53"/>
      <c r="C185" s="174">
        <v>-9389.6</v>
      </c>
      <c r="D185" s="175">
        <v>-7355.6</v>
      </c>
      <c r="E185" s="175">
        <v>-6660.28</v>
      </c>
      <c r="F185" s="176">
        <v>10500.844000000001</v>
      </c>
      <c r="G185" s="177">
        <f>NPV($D$175,C185:F185)+$B$183</f>
        <v>-38314.590262683516</v>
      </c>
      <c r="H185" s="178">
        <v>0.25</v>
      </c>
      <c r="I185" s="179">
        <f>H185*G185</f>
        <v>-9578.647565670879</v>
      </c>
      <c r="J185"/>
      <c r="V185" s="27"/>
      <c r="W185" s="32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</row>
    <row r="186" spans="1:35" s="11" customFormat="1" ht="13.15" thickBot="1" x14ac:dyDescent="0.4">
      <c r="A186" s="21"/>
      <c r="I186" s="21"/>
      <c r="J186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</row>
    <row r="187" spans="1:35" s="11" customFormat="1" x14ac:dyDescent="0.35">
      <c r="A187" s="21"/>
      <c r="G187" s="41"/>
      <c r="H187" s="117" t="s">
        <v>11</v>
      </c>
      <c r="I187" s="185">
        <f>SUM(I181:I185)</f>
        <v>29010.323266184641</v>
      </c>
      <c r="J187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</row>
    <row r="188" spans="1:35" s="11" customFormat="1" x14ac:dyDescent="0.35">
      <c r="A188" s="21"/>
      <c r="H188" s="117" t="s">
        <v>12</v>
      </c>
      <c r="I188" s="186">
        <f>(H181*(G181-I187)^2+H183*(G183-I187)^2+H185*(G185-I187)^2)^0.5</f>
        <v>68734.578523985241</v>
      </c>
      <c r="J188"/>
      <c r="K188" s="38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</row>
    <row r="189" spans="1:35" s="11" customFormat="1" ht="13.15" thickBot="1" x14ac:dyDescent="0.4">
      <c r="A189" s="21"/>
      <c r="H189" s="135" t="s">
        <v>13</v>
      </c>
      <c r="I189" s="187">
        <f>I188/I187</f>
        <v>2.3693144641412687</v>
      </c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</row>
    <row r="190" spans="1:35" s="11" customFormat="1" ht="13.5" x14ac:dyDescent="0.35">
      <c r="A190" s="43" t="s">
        <v>14</v>
      </c>
      <c r="I190" s="21"/>
      <c r="J190"/>
      <c r="V190" s="29"/>
      <c r="W190" s="29"/>
      <c r="X190" s="27"/>
      <c r="Y190" s="27"/>
      <c r="Z190" s="29"/>
      <c r="AA190" s="27"/>
      <c r="AB190" s="29"/>
      <c r="AC190" s="29"/>
      <c r="AD190" s="29"/>
      <c r="AE190" s="29"/>
      <c r="AF190" s="29"/>
      <c r="AG190" s="29"/>
      <c r="AH190" s="29"/>
      <c r="AI190" s="29"/>
    </row>
    <row r="191" spans="1:35" s="11" customFormat="1" ht="13.15" thickBot="1" x14ac:dyDescent="0.4">
      <c r="A191" s="120"/>
      <c r="B191" s="119"/>
      <c r="C191" s="119"/>
      <c r="D191" s="119"/>
      <c r="E191" s="119"/>
      <c r="F191" s="119"/>
      <c r="G191" s="45"/>
      <c r="H191" s="122"/>
      <c r="I191" s="98"/>
      <c r="J191"/>
      <c r="V191" s="29"/>
      <c r="W191" s="29"/>
      <c r="X191" s="27"/>
      <c r="Y191" s="27"/>
      <c r="Z191" s="29"/>
      <c r="AA191" s="27"/>
      <c r="AB191" s="29"/>
      <c r="AC191" s="29"/>
      <c r="AD191" s="29"/>
      <c r="AE191" s="29"/>
      <c r="AF191" s="29"/>
      <c r="AG191" s="29"/>
      <c r="AH191" s="29"/>
      <c r="AI191" s="29"/>
    </row>
    <row r="192" spans="1:35" s="11" customFormat="1" ht="13.15" thickBot="1" x14ac:dyDescent="0.4">
      <c r="A192" s="121"/>
      <c r="B192" s="172">
        <v>0</v>
      </c>
      <c r="C192" s="173">
        <v>1</v>
      </c>
      <c r="D192" s="173">
        <v>2</v>
      </c>
      <c r="E192" s="173">
        <v>3</v>
      </c>
      <c r="F192" s="173">
        <v>4</v>
      </c>
      <c r="G192" s="173" t="s">
        <v>27</v>
      </c>
      <c r="H192" s="173" t="s">
        <v>28</v>
      </c>
      <c r="I192" s="100" t="s">
        <v>15</v>
      </c>
      <c r="J192"/>
      <c r="V192" s="29"/>
      <c r="W192" s="29"/>
      <c r="X192" s="27"/>
      <c r="Y192" s="27"/>
      <c r="Z192" s="29"/>
      <c r="AA192" s="27"/>
      <c r="AB192" s="29"/>
      <c r="AC192" s="29"/>
      <c r="AD192" s="29"/>
      <c r="AE192" s="29"/>
      <c r="AF192" s="29"/>
      <c r="AG192" s="29"/>
      <c r="AH192" s="29"/>
      <c r="AI192" s="29"/>
    </row>
    <row r="193" spans="1:35" s="11" customFormat="1" ht="13.15" thickBot="1" x14ac:dyDescent="0.4">
      <c r="A193" s="21"/>
      <c r="I193" s="21"/>
      <c r="J193"/>
      <c r="V193" s="27"/>
      <c r="W193" s="27"/>
      <c r="X193" s="30"/>
      <c r="Y193" s="12"/>
      <c r="Z193" s="29"/>
      <c r="AA193" s="27"/>
      <c r="AB193" s="29"/>
      <c r="AC193" s="29"/>
      <c r="AD193" s="29"/>
      <c r="AE193" s="29"/>
      <c r="AF193" s="29"/>
      <c r="AG193" s="29"/>
      <c r="AH193" s="29"/>
      <c r="AI193" s="29"/>
    </row>
    <row r="194" spans="1:35" s="11" customFormat="1" ht="13.15" thickBot="1" x14ac:dyDescent="0.4">
      <c r="A194" s="3" t="s">
        <v>4</v>
      </c>
      <c r="B194" s="52"/>
      <c r="C194" s="174">
        <v>33810.400000000001</v>
      </c>
      <c r="D194" s="175">
        <v>45629.2</v>
      </c>
      <c r="E194" s="175">
        <v>59997.32</v>
      </c>
      <c r="F194" s="175">
        <v>95599.875999999989</v>
      </c>
      <c r="G194" s="184">
        <f>NPV($D$175,C194:F194)+$B$196</f>
        <v>144023.53280940876</v>
      </c>
      <c r="H194" s="178">
        <v>0.25</v>
      </c>
      <c r="I194" s="179">
        <f>I181</f>
        <v>36005.88320235219</v>
      </c>
      <c r="J194"/>
      <c r="V194" s="33"/>
      <c r="W194" s="33"/>
      <c r="X194" s="33"/>
      <c r="Y194" s="33"/>
      <c r="Z194" s="27"/>
      <c r="AA194" s="33"/>
      <c r="AB194" s="27"/>
      <c r="AC194" s="27"/>
      <c r="AD194" s="27"/>
      <c r="AE194" s="29"/>
      <c r="AF194" s="29"/>
      <c r="AG194" s="29"/>
      <c r="AH194" s="29"/>
      <c r="AI194" s="29"/>
    </row>
    <row r="195" spans="1:35" s="13" customFormat="1" ht="13.15" thickBot="1" x14ac:dyDescent="0.4">
      <c r="A195" s="11"/>
      <c r="B195" s="180"/>
      <c r="C195" s="36"/>
      <c r="D195" s="36"/>
      <c r="E195" s="36"/>
      <c r="F195" s="36"/>
      <c r="G195" s="36"/>
      <c r="H195" s="37"/>
      <c r="I195" s="23"/>
      <c r="J195"/>
      <c r="V195" s="27"/>
      <c r="W195" s="12"/>
      <c r="X195" s="12"/>
      <c r="Y195" s="27"/>
      <c r="Z195" s="29"/>
      <c r="AA195" s="32"/>
      <c r="AB195" s="29"/>
      <c r="AC195" s="29"/>
      <c r="AD195" s="29"/>
      <c r="AE195" s="27"/>
      <c r="AF195" s="27"/>
      <c r="AG195" s="27"/>
      <c r="AH195" s="27"/>
      <c r="AI195" s="27"/>
    </row>
    <row r="196" spans="1:35" s="11" customFormat="1" ht="13.15" thickBot="1" x14ac:dyDescent="0.4">
      <c r="A196" s="123" t="s">
        <v>154</v>
      </c>
      <c r="B196" s="191">
        <v>-26000</v>
      </c>
      <c r="C196" s="190">
        <v>6702.4</v>
      </c>
      <c r="D196" s="190">
        <v>7148.8</v>
      </c>
      <c r="E196" s="190">
        <v>6732.8</v>
      </c>
      <c r="F196" s="181">
        <v>23116</v>
      </c>
      <c r="G196" s="182">
        <f>NPV($D$175,C196:F196)+$B$196</f>
        <v>5166.1752590066608</v>
      </c>
      <c r="H196" s="183">
        <v>0.5</v>
      </c>
      <c r="I196" s="179">
        <f>I183</f>
        <v>2583.0876295033304</v>
      </c>
      <c r="J196"/>
      <c r="V196" s="27"/>
      <c r="W196" s="28"/>
      <c r="X196" s="28"/>
      <c r="Y196" s="28"/>
      <c r="Z196" s="29"/>
      <c r="AA196" s="32"/>
      <c r="AB196" s="29"/>
      <c r="AC196" s="29"/>
      <c r="AD196" s="29"/>
      <c r="AE196" s="29"/>
      <c r="AF196" s="29"/>
      <c r="AG196" s="29"/>
      <c r="AH196" s="29"/>
      <c r="AI196" s="29"/>
    </row>
    <row r="197" spans="1:35" s="11" customFormat="1" ht="13.15" thickBot="1" x14ac:dyDescent="0.4">
      <c r="A197" s="21"/>
      <c r="B197" s="22"/>
      <c r="C197" s="36"/>
      <c r="D197" s="36"/>
      <c r="E197" s="36"/>
      <c r="F197" s="36"/>
      <c r="G197" s="36"/>
      <c r="H197" s="37"/>
      <c r="I197" s="23"/>
      <c r="V197" s="27"/>
      <c r="W197" s="28"/>
      <c r="X197" s="28"/>
      <c r="Y197" s="28"/>
      <c r="Z197" s="29"/>
      <c r="AA197" s="32"/>
      <c r="AB197" s="29"/>
      <c r="AC197" s="29"/>
      <c r="AD197" s="29"/>
      <c r="AE197" s="29"/>
      <c r="AF197" s="29"/>
      <c r="AG197" s="29"/>
      <c r="AH197" s="29"/>
      <c r="AI197" s="29"/>
    </row>
    <row r="198" spans="1:35" s="11" customFormat="1" ht="13.15" thickBot="1" x14ac:dyDescent="0.4">
      <c r="B198" s="53"/>
      <c r="C198" s="53"/>
      <c r="D198" s="174">
        <v>-7355.6</v>
      </c>
      <c r="E198" s="175">
        <v>-6660.28</v>
      </c>
      <c r="F198" s="181">
        <v>10500.844000000001</v>
      </c>
      <c r="G198" s="182">
        <f>NPV(D175,C199,D198:F198)+B196</f>
        <v>-38314.590262683516</v>
      </c>
      <c r="H198" s="192">
        <v>0</v>
      </c>
      <c r="I198" s="179">
        <v>0</v>
      </c>
      <c r="V198" s="27"/>
      <c r="W198" s="28"/>
      <c r="X198" s="27"/>
      <c r="Y198" s="28"/>
      <c r="Z198" s="29"/>
      <c r="AA198" s="32"/>
      <c r="AB198" s="29"/>
      <c r="AC198" s="29"/>
      <c r="AD198" s="29"/>
      <c r="AE198" s="29"/>
      <c r="AF198" s="29"/>
      <c r="AG198" s="29"/>
      <c r="AH198" s="29"/>
      <c r="AI198" s="29"/>
    </row>
    <row r="199" spans="1:35" s="11" customFormat="1" ht="13.15" thickBot="1" x14ac:dyDescent="0.4">
      <c r="C199" s="188">
        <v>-9389.6</v>
      </c>
      <c r="D199" s="36"/>
      <c r="E199" s="36"/>
      <c r="F199" s="36"/>
      <c r="G199" s="36"/>
      <c r="H199" s="37"/>
      <c r="I199" s="23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</row>
    <row r="200" spans="1:35" s="11" customFormat="1" ht="13.15" thickBot="1" x14ac:dyDescent="0.4">
      <c r="A200" s="3" t="s">
        <v>2</v>
      </c>
      <c r="C200" s="53"/>
      <c r="D200" s="174">
        <v>18244</v>
      </c>
      <c r="E200" s="190">
        <v>0</v>
      </c>
      <c r="F200" s="181">
        <v>0</v>
      </c>
      <c r="G200" s="182">
        <f>NPV(D175,C199,D200:F200)+B196</f>
        <v>-19839.566326530614</v>
      </c>
      <c r="H200" s="192">
        <v>0.25</v>
      </c>
      <c r="I200" s="179">
        <f>G200*H200</f>
        <v>-4959.8915816326535</v>
      </c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</row>
    <row r="201" spans="1:35" s="11" customFormat="1" ht="13.15" thickBot="1" x14ac:dyDescent="0.4">
      <c r="G201" s="21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</row>
    <row r="202" spans="1:35" s="11" customFormat="1" x14ac:dyDescent="0.35">
      <c r="G202" s="41"/>
      <c r="H202" s="117" t="s">
        <v>11</v>
      </c>
      <c r="I202" s="185">
        <f>SUM(I194:I200)</f>
        <v>33629.079250222865</v>
      </c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</row>
    <row r="203" spans="1:35" s="11" customFormat="1" x14ac:dyDescent="0.35">
      <c r="B203" s="124" t="s">
        <v>16</v>
      </c>
      <c r="C203" s="125"/>
      <c r="D203" s="126"/>
      <c r="G203" s="41"/>
      <c r="H203" s="117" t="s">
        <v>12</v>
      </c>
      <c r="I203" s="186">
        <f>(H194*(G194-I202)^2+H196*(G196-I202)^2+H198*(G198-I202)^2+H200*(G200-I202)^2)^0.5</f>
        <v>64548.635236676608</v>
      </c>
      <c r="J203" s="3"/>
      <c r="K203" s="38"/>
      <c r="V203" s="29"/>
      <c r="W203" s="29"/>
      <c r="X203" s="27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</row>
    <row r="204" spans="1:35" s="11" customFormat="1" ht="13.15" thickBot="1" x14ac:dyDescent="0.4">
      <c r="B204" s="127" t="s">
        <v>17</v>
      </c>
      <c r="C204" s="128"/>
      <c r="D204" s="46"/>
      <c r="G204" s="26"/>
      <c r="H204" s="135" t="s">
        <v>13</v>
      </c>
      <c r="I204" s="189">
        <f>I203/I202</f>
        <v>1.9194291570218602</v>
      </c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</row>
    <row r="205" spans="1:35" x14ac:dyDescent="0.35">
      <c r="B205" s="127" t="s">
        <v>18</v>
      </c>
      <c r="C205" s="128"/>
      <c r="D205" s="46"/>
      <c r="V205" s="3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</row>
    <row r="206" spans="1:35" x14ac:dyDescent="0.35">
      <c r="B206" s="127" t="s">
        <v>119</v>
      </c>
      <c r="C206" s="128"/>
      <c r="D206" s="46"/>
      <c r="V206" s="3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</row>
    <row r="207" spans="1:35" x14ac:dyDescent="0.35">
      <c r="B207" s="129" t="s">
        <v>74</v>
      </c>
      <c r="C207" s="20"/>
      <c r="D207" s="130"/>
      <c r="V207" s="3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</row>
    <row r="208" spans="1:35" x14ac:dyDescent="0.35">
      <c r="V208" s="3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</row>
    <row r="209" spans="1:35" x14ac:dyDescent="0.35">
      <c r="A209" s="8" t="s">
        <v>75</v>
      </c>
      <c r="V209" s="16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</row>
    <row r="210" spans="1:35" x14ac:dyDescent="0.35">
      <c r="A210" s="8" t="s">
        <v>120</v>
      </c>
      <c r="V210" s="16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</row>
    <row r="211" spans="1:35" x14ac:dyDescent="0.35">
      <c r="A211" s="8" t="s">
        <v>78</v>
      </c>
      <c r="V211" s="16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</row>
    <row r="212" spans="1:35" x14ac:dyDescent="0.35">
      <c r="V212" s="16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</row>
    <row r="213" spans="1:35" x14ac:dyDescent="0.35">
      <c r="A213" s="8" t="s">
        <v>76</v>
      </c>
      <c r="V213" s="16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</row>
    <row r="214" spans="1:35" ht="12.75" customHeight="1" x14ac:dyDescent="0.35">
      <c r="A214" s="8" t="s">
        <v>77</v>
      </c>
      <c r="V214" s="16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</row>
    <row r="215" spans="1:35" ht="12.75" customHeight="1" thickBot="1" x14ac:dyDescent="0.4">
      <c r="A215" s="8"/>
      <c r="V215" s="16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</row>
    <row r="216" spans="1:35" x14ac:dyDescent="0.35">
      <c r="A216" s="8"/>
      <c r="B216" s="11"/>
      <c r="C216" s="131"/>
      <c r="D216" s="132"/>
      <c r="E216" s="132"/>
      <c r="F216" s="133" t="s">
        <v>79</v>
      </c>
      <c r="G216" s="138">
        <f>I202</f>
        <v>33629.079250222865</v>
      </c>
      <c r="V216" s="16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</row>
    <row r="217" spans="1:35" x14ac:dyDescent="0.35">
      <c r="A217" s="8"/>
      <c r="B217" s="11"/>
      <c r="C217" s="134"/>
      <c r="D217" s="128"/>
      <c r="E217" s="128"/>
      <c r="F217" s="135" t="s">
        <v>80</v>
      </c>
      <c r="G217" s="139">
        <f>I187</f>
        <v>29010.323266184641</v>
      </c>
      <c r="V217" s="16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</row>
    <row r="218" spans="1:35" ht="12.75" customHeight="1" thickBot="1" x14ac:dyDescent="0.4">
      <c r="A218" s="8"/>
      <c r="C218" s="136"/>
      <c r="D218" s="122"/>
      <c r="E218" s="122"/>
      <c r="F218" s="137" t="s">
        <v>81</v>
      </c>
      <c r="G218" s="140">
        <f>G216-G217</f>
        <v>4618.7559840382237</v>
      </c>
      <c r="V218" s="16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</row>
    <row r="219" spans="1:35" ht="12.75" customHeight="1" x14ac:dyDescent="0.35">
      <c r="A219" s="8"/>
      <c r="V219" s="16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</row>
    <row r="220" spans="1:35" x14ac:dyDescent="0.35">
      <c r="A220" s="8" t="s">
        <v>121</v>
      </c>
      <c r="V220" s="16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</row>
    <row r="221" spans="1:35" x14ac:dyDescent="0.35">
      <c r="A221" s="8" t="s">
        <v>133</v>
      </c>
      <c r="V221" s="16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</row>
    <row r="222" spans="1:35" x14ac:dyDescent="0.35">
      <c r="A222" s="8" t="s">
        <v>19</v>
      </c>
      <c r="V222" s="16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</row>
    <row r="223" spans="1:35" x14ac:dyDescent="0.35">
      <c r="A223" s="8"/>
      <c r="V223" s="16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</row>
    <row r="224" spans="1:35" ht="13.5" x14ac:dyDescent="0.35">
      <c r="A224" s="42" t="s">
        <v>134</v>
      </c>
    </row>
    <row r="226" spans="1:10" x14ac:dyDescent="0.35">
      <c r="A226" s="8" t="s">
        <v>89</v>
      </c>
    </row>
    <row r="227" spans="1:10" x14ac:dyDescent="0.35">
      <c r="A227" s="8" t="s">
        <v>90</v>
      </c>
    </row>
    <row r="228" spans="1:10" x14ac:dyDescent="0.35">
      <c r="A228" s="8" t="s">
        <v>91</v>
      </c>
    </row>
    <row r="229" spans="1:10" s="8" customFormat="1" x14ac:dyDescent="0.35"/>
    <row r="230" spans="1:10" x14ac:dyDescent="0.35">
      <c r="A230" s="8" t="s">
        <v>92</v>
      </c>
    </row>
    <row r="231" spans="1:10" x14ac:dyDescent="0.35">
      <c r="A231" s="8" t="s">
        <v>97</v>
      </c>
    </row>
    <row r="232" spans="1:10" x14ac:dyDescent="0.35">
      <c r="A232" s="8" t="s">
        <v>98</v>
      </c>
    </row>
    <row r="233" spans="1:10" x14ac:dyDescent="0.35">
      <c r="A233" s="8" t="s">
        <v>99</v>
      </c>
    </row>
    <row r="234" spans="1:10" x14ac:dyDescent="0.35">
      <c r="A234" s="8" t="s">
        <v>100</v>
      </c>
    </row>
    <row r="235" spans="1:10" x14ac:dyDescent="0.35">
      <c r="A235" s="8" t="s">
        <v>155</v>
      </c>
    </row>
    <row r="236" spans="1:10" x14ac:dyDescent="0.35">
      <c r="A236" s="8" t="s">
        <v>156</v>
      </c>
    </row>
    <row r="237" spans="1:10" ht="13.15" thickBot="1" x14ac:dyDescent="0.4">
      <c r="C237" s="7"/>
      <c r="H237" s="17"/>
    </row>
    <row r="238" spans="1:10" ht="13.15" thickBot="1" x14ac:dyDescent="0.4">
      <c r="A238" s="4"/>
      <c r="B238" s="90"/>
      <c r="C238" s="118" t="s">
        <v>10</v>
      </c>
      <c r="D238" s="148">
        <v>0.1</v>
      </c>
      <c r="H238" s="17"/>
    </row>
    <row r="239" spans="1:10" x14ac:dyDescent="0.35">
      <c r="A239" s="4"/>
      <c r="B239" s="9"/>
      <c r="C239" s="7"/>
      <c r="H239" s="17"/>
    </row>
    <row r="240" spans="1:10" ht="13.15" thickBot="1" x14ac:dyDescent="0.4">
      <c r="A240" s="11"/>
      <c r="B240" s="11"/>
      <c r="C240" s="257"/>
      <c r="D240" s="257"/>
      <c r="E240" s="257"/>
      <c r="F240" s="257"/>
      <c r="G240" s="13"/>
      <c r="I240" s="13"/>
      <c r="J240"/>
    </row>
    <row r="241" spans="1:12" ht="13.15" thickBot="1" x14ac:dyDescent="0.4">
      <c r="A241" s="143"/>
      <c r="B241" s="172">
        <v>0</v>
      </c>
      <c r="C241" s="173">
        <v>1</v>
      </c>
      <c r="D241" s="173">
        <v>2</v>
      </c>
      <c r="E241" s="173">
        <v>3</v>
      </c>
      <c r="F241" s="173">
        <v>4</v>
      </c>
      <c r="G241" s="173" t="s">
        <v>27</v>
      </c>
      <c r="H241" s="173" t="s">
        <v>28</v>
      </c>
      <c r="I241" s="100" t="s">
        <v>15</v>
      </c>
      <c r="J241"/>
    </row>
    <row r="242" spans="1:12" ht="13.15" thickBot="1" x14ac:dyDescent="0.4">
      <c r="A242" s="11"/>
      <c r="B242" s="11"/>
      <c r="C242" s="11"/>
      <c r="D242" s="11"/>
      <c r="E242" s="11"/>
      <c r="F242" s="11"/>
      <c r="G242" s="11"/>
      <c r="H242" s="11"/>
      <c r="I242" s="11"/>
      <c r="J242"/>
    </row>
    <row r="243" spans="1:12" ht="13.15" thickBot="1" x14ac:dyDescent="0.4">
      <c r="A243" s="11"/>
      <c r="B243" s="24"/>
      <c r="C243" s="201">
        <v>2.5</v>
      </c>
      <c r="D243" s="200">
        <f>C243</f>
        <v>2.5</v>
      </c>
      <c r="E243" s="200">
        <f>D243</f>
        <v>2.5</v>
      </c>
      <c r="F243" s="193">
        <f>E243</f>
        <v>2.5</v>
      </c>
      <c r="G243" s="194">
        <f>-5+NPV($D$238,C243:F243)</f>
        <v>2.9246636158732313</v>
      </c>
      <c r="H243" s="195">
        <v>0.5</v>
      </c>
      <c r="I243" s="196">
        <f>G243*H243</f>
        <v>1.4623318079366157</v>
      </c>
      <c r="J243"/>
    </row>
    <row r="244" spans="1:12" ht="13.15" thickBot="1" x14ac:dyDescent="0.4">
      <c r="B244" s="197">
        <v>-5</v>
      </c>
      <c r="C244" s="35"/>
      <c r="D244" s="35"/>
      <c r="E244" s="35"/>
      <c r="F244" s="35"/>
      <c r="G244" s="35"/>
      <c r="H244" s="27"/>
      <c r="I244" s="35"/>
      <c r="J244"/>
    </row>
    <row r="245" spans="1:12" ht="13.15" thickBot="1" x14ac:dyDescent="0.4">
      <c r="A245" s="21"/>
      <c r="B245" s="25"/>
      <c r="C245" s="201">
        <v>1.5</v>
      </c>
      <c r="D245" s="202">
        <f>C245</f>
        <v>1.5</v>
      </c>
      <c r="E245" s="202">
        <f>D245</f>
        <v>1.5</v>
      </c>
      <c r="F245" s="193">
        <f>E245</f>
        <v>1.5</v>
      </c>
      <c r="G245" s="198">
        <f>-5+NPV($D$238,C245:F245)</f>
        <v>-0.24520183047606192</v>
      </c>
      <c r="H245" s="195">
        <v>0.5</v>
      </c>
      <c r="I245" s="199">
        <f>G245*H245</f>
        <v>-0.12260091523803096</v>
      </c>
      <c r="J245"/>
      <c r="L245" s="17"/>
    </row>
    <row r="246" spans="1:12" ht="13.15" thickBot="1" x14ac:dyDescent="0.4">
      <c r="A246" s="21"/>
      <c r="B246" s="11"/>
      <c r="C246" s="11"/>
      <c r="D246" s="11"/>
      <c r="E246" s="11"/>
      <c r="F246" s="11"/>
      <c r="G246" s="11"/>
      <c r="H246" s="11"/>
      <c r="I246" s="21"/>
      <c r="J246"/>
    </row>
    <row r="247" spans="1:12" x14ac:dyDescent="0.35">
      <c r="A247" s="21"/>
      <c r="B247" s="11"/>
      <c r="C247" s="11"/>
      <c r="E247" s="11"/>
      <c r="F247" s="131"/>
      <c r="G247" s="62"/>
      <c r="H247" s="133" t="s">
        <v>11</v>
      </c>
      <c r="I247" s="146">
        <f>SUM(I243:I245)</f>
        <v>1.3397308926985847</v>
      </c>
      <c r="J247"/>
    </row>
    <row r="248" spans="1:12" x14ac:dyDescent="0.35">
      <c r="A248" s="21"/>
      <c r="B248" s="11"/>
      <c r="C248" s="11"/>
      <c r="E248" s="11"/>
      <c r="F248" s="134"/>
      <c r="G248" s="6"/>
      <c r="H248" s="135" t="s">
        <v>12</v>
      </c>
      <c r="I248" s="145">
        <f>(H243*(G243-I247)^2+H245*(G245-I247)^2)^0.5</f>
        <v>1.5849327231746466</v>
      </c>
      <c r="J248"/>
    </row>
    <row r="249" spans="1:12" ht="13.15" thickBot="1" x14ac:dyDescent="0.4">
      <c r="A249" s="21"/>
      <c r="B249" s="11"/>
      <c r="C249" s="11"/>
      <c r="E249" s="11"/>
      <c r="F249" s="136"/>
      <c r="G249" s="80"/>
      <c r="H249" s="137" t="s">
        <v>13</v>
      </c>
      <c r="I249" s="144">
        <f>I248/I247</f>
        <v>1.1830231965332667</v>
      </c>
      <c r="J249"/>
    </row>
    <row r="250" spans="1:12" x14ac:dyDescent="0.35">
      <c r="A250" s="21"/>
      <c r="B250" s="11"/>
      <c r="C250" s="11"/>
      <c r="D250" s="11"/>
      <c r="E250" s="11"/>
      <c r="F250" s="11"/>
      <c r="G250" s="11"/>
      <c r="H250" s="26"/>
      <c r="I250" s="21"/>
    </row>
    <row r="251" spans="1:12" s="8" customFormat="1" x14ac:dyDescent="0.35">
      <c r="A251" s="8" t="s">
        <v>105</v>
      </c>
      <c r="B251" s="39"/>
      <c r="H251" s="40"/>
    </row>
    <row r="252" spans="1:12" s="8" customFormat="1" x14ac:dyDescent="0.35">
      <c r="A252" s="8" t="s">
        <v>106</v>
      </c>
      <c r="B252" s="39"/>
      <c r="H252" s="40"/>
    </row>
    <row r="253" spans="1:12" s="8" customFormat="1" x14ac:dyDescent="0.35">
      <c r="B253" s="39"/>
      <c r="H253" s="40"/>
    </row>
    <row r="254" spans="1:12" x14ac:dyDescent="0.35">
      <c r="A254" s="8" t="s">
        <v>107</v>
      </c>
      <c r="B254" s="9"/>
      <c r="C254" s="7"/>
      <c r="H254" s="17"/>
    </row>
    <row r="255" spans="1:12" x14ac:dyDescent="0.35">
      <c r="A255" s="8" t="s">
        <v>108</v>
      </c>
      <c r="B255" s="47"/>
      <c r="C255" s="48"/>
      <c r="D255" s="14"/>
      <c r="E255" s="14"/>
      <c r="F255" s="14"/>
      <c r="G255" s="14"/>
      <c r="H255" s="15"/>
      <c r="I255" s="14"/>
      <c r="J255" s="14"/>
    </row>
    <row r="256" spans="1:12" x14ac:dyDescent="0.35">
      <c r="A256" s="8" t="s">
        <v>21</v>
      </c>
      <c r="B256" s="14"/>
      <c r="C256" s="14"/>
      <c r="D256" s="14"/>
      <c r="E256" s="14"/>
      <c r="F256" s="14"/>
      <c r="G256" s="14"/>
      <c r="H256" s="14"/>
      <c r="I256" s="14"/>
      <c r="J256" s="14"/>
    </row>
    <row r="257" spans="1:10" x14ac:dyDescent="0.35">
      <c r="A257" s="8"/>
      <c r="B257" s="29"/>
      <c r="C257" s="27"/>
      <c r="D257" s="27"/>
      <c r="E257" s="27"/>
      <c r="F257" s="27"/>
      <c r="G257" s="27"/>
      <c r="H257" s="14"/>
      <c r="I257" s="27"/>
      <c r="J257" s="49"/>
    </row>
    <row r="258" spans="1:10" x14ac:dyDescent="0.35">
      <c r="A258" s="8" t="s">
        <v>135</v>
      </c>
      <c r="B258" s="29"/>
      <c r="C258" s="27"/>
      <c r="D258" s="27"/>
      <c r="E258" s="27"/>
      <c r="F258" s="27"/>
      <c r="G258" s="27"/>
      <c r="H258" s="27"/>
      <c r="I258" s="27"/>
      <c r="J258" s="49"/>
    </row>
    <row r="259" spans="1:10" x14ac:dyDescent="0.35">
      <c r="A259" s="8" t="s">
        <v>22</v>
      </c>
      <c r="B259" s="49"/>
      <c r="C259" s="49"/>
      <c r="D259" s="49"/>
      <c r="E259" s="49"/>
      <c r="F259" s="49"/>
      <c r="G259" s="14"/>
      <c r="H259" s="49"/>
      <c r="I259" s="14"/>
      <c r="J259" s="14"/>
    </row>
    <row r="260" spans="1:10" ht="13.15" thickBot="1" x14ac:dyDescent="0.4">
      <c r="A260" s="8"/>
    </row>
    <row r="261" spans="1:10" ht="13.15" thickBot="1" x14ac:dyDescent="0.4">
      <c r="A261" s="4"/>
      <c r="B261" s="90"/>
      <c r="C261" s="118" t="s">
        <v>10</v>
      </c>
      <c r="D261" s="147">
        <v>0.1</v>
      </c>
    </row>
    <row r="262" spans="1:10" ht="13.15" thickBot="1" x14ac:dyDescent="0.4">
      <c r="A262" s="4"/>
      <c r="B262" s="9"/>
      <c r="C262" s="7"/>
      <c r="D262" s="5"/>
    </row>
    <row r="263" spans="1:10" ht="13.15" thickBot="1" x14ac:dyDescent="0.4">
      <c r="B263" s="172">
        <v>1</v>
      </c>
      <c r="C263" s="173">
        <v>2</v>
      </c>
      <c r="D263" s="173">
        <v>3</v>
      </c>
      <c r="E263" s="173">
        <v>4</v>
      </c>
      <c r="F263" s="173">
        <v>5</v>
      </c>
      <c r="G263" s="173" t="s">
        <v>27</v>
      </c>
      <c r="H263" s="173" t="s">
        <v>28</v>
      </c>
      <c r="I263" s="100" t="s">
        <v>15</v>
      </c>
      <c r="J263"/>
    </row>
    <row r="264" spans="1:10" ht="13.15" thickBot="1" x14ac:dyDescent="0.4">
      <c r="A264" s="52" t="s">
        <v>112</v>
      </c>
      <c r="C264" s="11"/>
      <c r="D264" s="11"/>
      <c r="E264" s="11"/>
      <c r="F264" s="11"/>
      <c r="G264" s="11"/>
      <c r="H264" s="11"/>
      <c r="I264" s="11"/>
      <c r="J264"/>
    </row>
    <row r="265" spans="1:10" ht="13.15" thickBot="1" x14ac:dyDescent="0.4">
      <c r="A265" s="51" t="s">
        <v>109</v>
      </c>
      <c r="B265" s="210">
        <v>-5</v>
      </c>
      <c r="C265" s="209">
        <v>2.5</v>
      </c>
      <c r="D265" s="209">
        <f>C265</f>
        <v>2.5</v>
      </c>
      <c r="E265" s="209">
        <f>D265</f>
        <v>2.5</v>
      </c>
      <c r="F265" s="203">
        <f>E265</f>
        <v>2.5</v>
      </c>
      <c r="G265" s="204">
        <f>B265+NPV($D$261,C265:F265)</f>
        <v>2.9246636158732313</v>
      </c>
      <c r="H265" s="205">
        <v>1</v>
      </c>
      <c r="I265" s="206">
        <f>G265*H265</f>
        <v>2.9246636158732313</v>
      </c>
      <c r="J265"/>
    </row>
    <row r="266" spans="1:10" ht="13.15" thickBot="1" x14ac:dyDescent="0.4">
      <c r="A266" s="143"/>
      <c r="B266" s="54"/>
      <c r="C266" s="35"/>
      <c r="D266" s="35"/>
      <c r="E266" s="35"/>
      <c r="F266" s="35"/>
      <c r="G266" s="35"/>
      <c r="H266" s="50"/>
      <c r="I266" s="150"/>
      <c r="J266"/>
    </row>
    <row r="267" spans="1:10" ht="13.15" thickBot="1" x14ac:dyDescent="0.4">
      <c r="A267" s="53" t="s">
        <v>111</v>
      </c>
      <c r="B267" s="211">
        <v>0</v>
      </c>
      <c r="C267" s="212">
        <v>0</v>
      </c>
      <c r="D267" s="212">
        <f>C267</f>
        <v>0</v>
      </c>
      <c r="E267" s="212">
        <f>D267</f>
        <v>0</v>
      </c>
      <c r="F267" s="212">
        <f>E267</f>
        <v>0</v>
      </c>
      <c r="G267" s="213">
        <v>0</v>
      </c>
      <c r="H267" s="207">
        <v>1</v>
      </c>
      <c r="I267" s="208">
        <f>G267*H267</f>
        <v>0</v>
      </c>
      <c r="J267"/>
    </row>
    <row r="268" spans="1:10" ht="13.15" thickBot="1" x14ac:dyDescent="0.4">
      <c r="A268" s="10" t="s">
        <v>110</v>
      </c>
      <c r="C268" s="11"/>
      <c r="D268" s="11"/>
      <c r="E268" s="11"/>
      <c r="F268" s="11"/>
      <c r="G268" s="11"/>
      <c r="H268" s="11"/>
      <c r="I268" s="22"/>
      <c r="J268"/>
    </row>
    <row r="269" spans="1:10" x14ac:dyDescent="0.35">
      <c r="C269" s="11"/>
      <c r="F269" s="131"/>
      <c r="G269" s="133" t="s">
        <v>23</v>
      </c>
      <c r="H269" s="146">
        <f>I265</f>
        <v>2.9246636158732313</v>
      </c>
      <c r="J269"/>
    </row>
    <row r="270" spans="1:10" ht="13.15" thickBot="1" x14ac:dyDescent="0.4">
      <c r="C270" s="11"/>
      <c r="F270" s="97"/>
      <c r="G270" s="137" t="s">
        <v>24</v>
      </c>
      <c r="H270" s="152">
        <f>H269/(1+D261)</f>
        <v>2.6587851053393008</v>
      </c>
      <c r="J270"/>
    </row>
    <row r="271" spans="1:10" x14ac:dyDescent="0.35">
      <c r="J271"/>
    </row>
    <row r="272" spans="1:10" x14ac:dyDescent="0.35">
      <c r="A272" s="8" t="s">
        <v>84</v>
      </c>
    </row>
    <row r="273" spans="1:7" ht="13.15" thickBot="1" x14ac:dyDescent="0.4">
      <c r="A273" s="8"/>
    </row>
    <row r="274" spans="1:7" x14ac:dyDescent="0.35">
      <c r="A274" s="8"/>
      <c r="B274" s="11"/>
      <c r="C274" s="131"/>
      <c r="D274" s="132"/>
      <c r="E274" s="132"/>
      <c r="F274" s="133" t="s">
        <v>25</v>
      </c>
      <c r="G274" s="151">
        <f>H270</f>
        <v>2.6587851053393008</v>
      </c>
    </row>
    <row r="275" spans="1:7" x14ac:dyDescent="0.35">
      <c r="A275" s="8"/>
      <c r="B275" s="11"/>
      <c r="C275" s="134"/>
      <c r="D275" s="128"/>
      <c r="E275" s="128"/>
      <c r="F275" s="135" t="s">
        <v>83</v>
      </c>
      <c r="G275" s="153">
        <f>I247</f>
        <v>1.3397308926985847</v>
      </c>
    </row>
    <row r="276" spans="1:7" ht="13.15" thickBot="1" x14ac:dyDescent="0.4">
      <c r="A276" s="8"/>
      <c r="C276" s="136"/>
      <c r="D276" s="122"/>
      <c r="E276" s="122"/>
      <c r="F276" s="137" t="s">
        <v>81</v>
      </c>
      <c r="G276" s="154">
        <f>G274-G275</f>
        <v>1.3190542126407161</v>
      </c>
    </row>
    <row r="277" spans="1:7" x14ac:dyDescent="0.35">
      <c r="A277" s="8"/>
    </row>
    <row r="278" spans="1:7" x14ac:dyDescent="0.35">
      <c r="A278" s="8" t="s">
        <v>113</v>
      </c>
    </row>
    <row r="279" spans="1:7" x14ac:dyDescent="0.35">
      <c r="A279" s="8" t="s">
        <v>114</v>
      </c>
    </row>
    <row r="280" spans="1:7" x14ac:dyDescent="0.35">
      <c r="A280" s="8" t="s">
        <v>115</v>
      </c>
    </row>
    <row r="281" spans="1:7" x14ac:dyDescent="0.35">
      <c r="A281" s="8" t="s">
        <v>136</v>
      </c>
    </row>
    <row r="284" spans="1:7" ht="13.5" x14ac:dyDescent="0.35">
      <c r="A284" s="55" t="s">
        <v>207</v>
      </c>
    </row>
    <row r="286" spans="1:7" x14ac:dyDescent="0.35">
      <c r="B286" s="254" t="s">
        <v>186</v>
      </c>
      <c r="C286" s="254" t="s">
        <v>187</v>
      </c>
      <c r="D286" s="254" t="s">
        <v>188</v>
      </c>
    </row>
    <row r="287" spans="1:7" x14ac:dyDescent="0.35">
      <c r="A287" s="3" t="s">
        <v>189</v>
      </c>
      <c r="B287" s="248">
        <v>900000</v>
      </c>
      <c r="C287" s="248">
        <v>1000000</v>
      </c>
      <c r="D287" s="248">
        <v>1100000</v>
      </c>
    </row>
    <row r="288" spans="1:7" x14ac:dyDescent="0.35">
      <c r="A288" s="3" t="s">
        <v>190</v>
      </c>
      <c r="B288" s="249">
        <v>0.04</v>
      </c>
      <c r="C288" s="249">
        <v>0.1</v>
      </c>
      <c r="D288" s="249">
        <v>0.16</v>
      </c>
    </row>
    <row r="289" spans="1:4" x14ac:dyDescent="0.35">
      <c r="A289" s="3" t="s">
        <v>191</v>
      </c>
      <c r="B289" s="247">
        <v>3500</v>
      </c>
      <c r="C289" s="247">
        <v>3750</v>
      </c>
      <c r="D289" s="247">
        <v>3800</v>
      </c>
    </row>
    <row r="290" spans="1:4" x14ac:dyDescent="0.35">
      <c r="A290" s="3" t="s">
        <v>192</v>
      </c>
      <c r="B290" s="247">
        <v>3600</v>
      </c>
      <c r="C290" s="247">
        <v>3000</v>
      </c>
      <c r="D290" s="247">
        <v>2750</v>
      </c>
    </row>
    <row r="291" spans="1:4" x14ac:dyDescent="0.35">
      <c r="A291" s="3" t="s">
        <v>193</v>
      </c>
      <c r="B291" s="247">
        <v>40000000</v>
      </c>
      <c r="C291" s="247">
        <v>30000000</v>
      </c>
      <c r="D291" s="247">
        <v>20000000</v>
      </c>
    </row>
    <row r="293" spans="1:4" x14ac:dyDescent="0.35">
      <c r="A293" s="3" t="s">
        <v>194</v>
      </c>
      <c r="C293" s="247">
        <v>150000000</v>
      </c>
    </row>
    <row r="294" spans="1:4" x14ac:dyDescent="0.35">
      <c r="A294" s="3" t="s">
        <v>195</v>
      </c>
      <c r="C294" s="3">
        <v>10</v>
      </c>
    </row>
    <row r="295" spans="1:4" x14ac:dyDescent="0.35">
      <c r="A295" s="3" t="s">
        <v>57</v>
      </c>
      <c r="C295" s="249">
        <v>0.3</v>
      </c>
    </row>
    <row r="296" spans="1:4" x14ac:dyDescent="0.35">
      <c r="A296" s="3" t="s">
        <v>204</v>
      </c>
      <c r="C296" s="249">
        <v>0.1</v>
      </c>
    </row>
    <row r="298" spans="1:4" x14ac:dyDescent="0.35">
      <c r="C298" s="254" t="s">
        <v>187</v>
      </c>
    </row>
    <row r="299" spans="1:4" x14ac:dyDescent="0.35">
      <c r="A299" s="3" t="s">
        <v>197</v>
      </c>
      <c r="C299" s="247">
        <f>C287*C288*C289</f>
        <v>375000000</v>
      </c>
    </row>
    <row r="300" spans="1:4" x14ac:dyDescent="0.35">
      <c r="A300" s="3" t="s">
        <v>198</v>
      </c>
      <c r="C300" s="247">
        <f>C287*C288*C290</f>
        <v>300000000</v>
      </c>
    </row>
    <row r="301" spans="1:4" x14ac:dyDescent="0.35">
      <c r="A301" s="3" t="s">
        <v>196</v>
      </c>
      <c r="C301" s="247">
        <f>C291</f>
        <v>30000000</v>
      </c>
    </row>
    <row r="302" spans="1:4" x14ac:dyDescent="0.35">
      <c r="A302" s="3" t="s">
        <v>199</v>
      </c>
      <c r="C302" s="250">
        <f>C293/C294</f>
        <v>15000000</v>
      </c>
    </row>
    <row r="303" spans="1:4" x14ac:dyDescent="0.35">
      <c r="A303" s="3" t="s">
        <v>200</v>
      </c>
      <c r="C303" s="247">
        <f>C299-C300-C301-C302</f>
        <v>30000000</v>
      </c>
    </row>
    <row r="304" spans="1:4" x14ac:dyDescent="0.35">
      <c r="A304" s="3" t="s">
        <v>201</v>
      </c>
      <c r="C304" s="247">
        <f>C303*C295</f>
        <v>9000000</v>
      </c>
    </row>
    <row r="305" spans="1:12" x14ac:dyDescent="0.35">
      <c r="A305" s="3" t="s">
        <v>202</v>
      </c>
      <c r="C305" s="247">
        <f>C303-C304</f>
        <v>21000000</v>
      </c>
    </row>
    <row r="306" spans="1:12" x14ac:dyDescent="0.35">
      <c r="A306" s="3" t="s">
        <v>203</v>
      </c>
      <c r="C306" s="247">
        <f>C305+C302</f>
        <v>36000000</v>
      </c>
    </row>
    <row r="308" spans="1:12" x14ac:dyDescent="0.35">
      <c r="A308" s="3" t="s">
        <v>11</v>
      </c>
      <c r="C308" s="251">
        <f>-PV(C296,C294,C306)-C293</f>
        <v>71204415.805368662</v>
      </c>
    </row>
    <row r="309" spans="1:12" x14ac:dyDescent="0.35">
      <c r="C309" s="252"/>
    </row>
    <row r="310" spans="1:12" x14ac:dyDescent="0.35">
      <c r="B310" s="253"/>
      <c r="C310" s="253" t="s">
        <v>164</v>
      </c>
      <c r="D310" s="253"/>
    </row>
    <row r="311" spans="1:12" x14ac:dyDescent="0.35">
      <c r="B311" s="254" t="s">
        <v>186</v>
      </c>
      <c r="C311" s="254" t="s">
        <v>187</v>
      </c>
      <c r="D311" s="254" t="s">
        <v>188</v>
      </c>
    </row>
    <row r="312" spans="1:12" x14ac:dyDescent="0.35">
      <c r="A312" s="3" t="s">
        <v>189</v>
      </c>
      <c r="B312" s="247">
        <v>38945438.50041908</v>
      </c>
      <c r="C312" s="247">
        <v>71204415.805368662</v>
      </c>
      <c r="D312" s="247">
        <v>103463393.11031824</v>
      </c>
    </row>
    <row r="313" spans="1:12" x14ac:dyDescent="0.35">
      <c r="A313" s="3" t="s">
        <v>190</v>
      </c>
      <c r="B313" s="247">
        <v>-122349448.02432892</v>
      </c>
      <c r="C313" s="247">
        <v>71204415.805368662</v>
      </c>
      <c r="D313" s="247">
        <v>264758279.63506627</v>
      </c>
    </row>
    <row r="314" spans="1:12" x14ac:dyDescent="0.35">
      <c r="A314" s="3" t="s">
        <v>191</v>
      </c>
      <c r="B314" s="247">
        <v>-36325508.544463322</v>
      </c>
      <c r="C314" s="247">
        <v>71204415.805368662</v>
      </c>
      <c r="D314" s="247">
        <v>92710400.675335079</v>
      </c>
    </row>
    <row r="315" spans="1:12" x14ac:dyDescent="0.35">
      <c r="A315" s="3" t="s">
        <v>205</v>
      </c>
      <c r="B315" s="247">
        <v>-186867402.63422811</v>
      </c>
      <c r="C315" s="247">
        <v>71204415.805368662</v>
      </c>
      <c r="D315" s="247">
        <v>178734340.15520066</v>
      </c>
    </row>
    <row r="316" spans="1:12" x14ac:dyDescent="0.35">
      <c r="A316" s="3" t="s">
        <v>206</v>
      </c>
      <c r="B316" s="247">
        <v>28192446.065435857</v>
      </c>
      <c r="C316" s="247">
        <v>71204415.805368662</v>
      </c>
      <c r="D316" s="247">
        <v>114216385.54530147</v>
      </c>
    </row>
    <row r="318" spans="1:12" ht="13.15" thickBot="1" x14ac:dyDescent="0.4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</row>
    <row r="319" spans="1:12" ht="13.15" thickTop="1" x14ac:dyDescent="0.35">
      <c r="L319" s="142" t="s">
        <v>20</v>
      </c>
    </row>
  </sheetData>
  <mergeCells count="1">
    <mergeCell ref="C240:F240"/>
  </mergeCells>
  <phoneticPr fontId="0" type="noConversion"/>
  <printOptions headings="1"/>
  <pageMargins left="0.7" right="0.7" top="0.75" bottom="0.75" header="0.3" footer="0.3"/>
  <pageSetup scale="78" fitToHeight="0" orientation="portrait" r:id="rId1"/>
  <headerFooter alignWithMargins="0"/>
  <rowBreaks count="3" manualBreakCount="3">
    <brk id="51" max="16383" man="1"/>
    <brk id="173" max="16383" man="1"/>
    <brk id="2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of Contents</vt:lpstr>
      <vt:lpstr>CH12MODEL</vt:lpstr>
      <vt:lpstr>CH12MODEL!Print_Area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12 UHFM 7TH EDITION</dc:title>
  <dc:subject>Model</dc:subject>
  <dc:creator>Louis C. Gapenski and George H. Pink</dc:creator>
  <cp:lastModifiedBy>Lenovo User</cp:lastModifiedBy>
  <cp:lastPrinted>2019-01-03T15:29:22Z</cp:lastPrinted>
  <dcterms:created xsi:type="dcterms:W3CDTF">1999-10-29T13:04:19Z</dcterms:created>
  <dcterms:modified xsi:type="dcterms:W3CDTF">2019-03-09T14:51:32Z</dcterms:modified>
</cp:coreProperties>
</file>